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120" yWindow="45" windowWidth="9690" windowHeight="7290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1" hidden="1">'Лист1 (2)'!$K$12:$K$91</definedName>
    <definedName name="bbi1iepey541b3erm5gspvzrtk" localSheetId="1">#REF!</definedName>
    <definedName name="bbi1iepey541b3erm5gspvzrtk">#REF!</definedName>
    <definedName name="eaho2ejrtdbq5dbiou1fruoidk" localSheetId="1">#REF!</definedName>
    <definedName name="eaho2ejrtdbq5dbiou1fruoidk">#REF!</definedName>
    <definedName name="frupzostrx2engzlq5coj1izgc" localSheetId="1">#REF!</definedName>
    <definedName name="frupzostrx2engzlq5coj1izgc">#REF!</definedName>
    <definedName name="hxw0shfsad1bl0w3rcqndiwdqc" localSheetId="1">#REF!</definedName>
    <definedName name="hxw0shfsad1bl0w3rcqndiwdqc">#REF!</definedName>
    <definedName name="idhebtridp4g55tiidmllpbcck" localSheetId="1">#REF!</definedName>
    <definedName name="idhebtridp4g55tiidmllpbcck">#REF!</definedName>
    <definedName name="ilgrxtqehl5ojfb14epb1v0vpk" localSheetId="1">#REF!</definedName>
    <definedName name="ilgrxtqehl5ojfb14epb1v0vpk">#REF!</definedName>
    <definedName name="iukfigxpatbnff5s3qskal4gtw" localSheetId="1">#REF!</definedName>
    <definedName name="iukfigxpatbnff5s3qskal4gtw">#REF!</definedName>
    <definedName name="jbdrlm0jnl44bjyvb5parwosvs" localSheetId="1">#REF!</definedName>
    <definedName name="jbdrlm0jnl44bjyvb5parwosvs">#REF!</definedName>
    <definedName name="jmacmxvbgdblzh0tvh4m0gadvc" localSheetId="1">#REF!</definedName>
    <definedName name="jmacmxvbgdblzh0tvh4m0gadvc">#REF!</definedName>
    <definedName name="miceqmminp2t5fkvq3dcp5azms" localSheetId="1">#REF!</definedName>
    <definedName name="miceqmminp2t5fkvq3dcp5azms">#REF!</definedName>
    <definedName name="muebv3fbrh0nbhfkcvkdiuichg" localSheetId="1">#REF!</definedName>
    <definedName name="muebv3fbrh0nbhfkcvkdiuichg">#REF!</definedName>
    <definedName name="oishsvraxpbc3jz3kk3m5zcwm0" localSheetId="1">#REF!</definedName>
    <definedName name="oishsvraxpbc3jz3kk3m5zcwm0">#REF!</definedName>
    <definedName name="pf4ktio2ct2wb5lic4d0ij22zg" localSheetId="1">#REF!</definedName>
    <definedName name="pf4ktio2ct2wb5lic4d0ij22zg">#REF!</definedName>
    <definedName name="qhgcjeqs4xbh5af0b0knrgslds" localSheetId="1">#REF!</definedName>
    <definedName name="qhgcjeqs4xbh5af0b0knrgslds">#REF!</definedName>
    <definedName name="qm1r2zbyvxaabczgs5nd53xmq4" localSheetId="1">#REF!</definedName>
    <definedName name="qm1r2zbyvxaabczgs5nd53xmq4">#REF!</definedName>
    <definedName name="qunp1nijp1aaxbgswizf0lz200" localSheetId="1">#REF!</definedName>
    <definedName name="qunp1nijp1aaxbgswizf0lz200">#REF!</definedName>
    <definedName name="rcn525ywmx4pde1kn3aevp0dfk" localSheetId="1">#REF!</definedName>
    <definedName name="rcn525ywmx4pde1kn3aevp0dfk">#REF!</definedName>
    <definedName name="swpjxblu3dbu33cqzchc5hkk0w" localSheetId="1">#REF!</definedName>
    <definedName name="swpjxblu3dbu33cqzchc5hkk0w">#REF!</definedName>
    <definedName name="syjdhdk35p4nh3cjfxnviauzls" localSheetId="1">#REF!</definedName>
    <definedName name="syjdhdk35p4nh3cjfxnviauzls">#REF!</definedName>
    <definedName name="t1iocfpqd13el1y2ekxnfpwstw" localSheetId="1">#REF!</definedName>
    <definedName name="t1iocfpqd13el1y2ekxnfpwstw">#REF!</definedName>
    <definedName name="tqwxsrwtrd3p34nrtmvfunozag" localSheetId="1">#REF!</definedName>
    <definedName name="tqwxsrwtrd3p34nrtmvfunozag">#REF!</definedName>
    <definedName name="u1m5vran2x1y11qx5xfu2j4tz4" localSheetId="1">#REF!</definedName>
    <definedName name="u1m5vran2x1y11qx5xfu2j4tz4">#REF!</definedName>
    <definedName name="ua41amkhph5c1h53xxk2wbxxpk" localSheetId="1">#REF!</definedName>
    <definedName name="ua41amkhph5c1h53xxk2wbxxpk">#REF!</definedName>
    <definedName name="vm2ikyzfyl3c3f2vbofwexhk2c" localSheetId="1">#REF!</definedName>
    <definedName name="vm2ikyzfyl3c3f2vbofwexhk2c">#REF!</definedName>
    <definedName name="w1nehiloq13fdfxu13klcaopgw" localSheetId="1">#REF!</definedName>
    <definedName name="w1nehiloq13fdfxu13klcaopgw">#REF!</definedName>
    <definedName name="whvhn4kg25bcn2skpkb3bqydz4" localSheetId="1">#REF!</definedName>
    <definedName name="whvhn4kg25bcn2skpkb3bqydz4">#REF!</definedName>
    <definedName name="wqazcjs4o12a5adpyzuqhb5cko" localSheetId="1">#REF!</definedName>
    <definedName name="wqazcjs4o12a5adpyzuqhb5cko">#REF!</definedName>
    <definedName name="x50bwhcspt2rtgjg0vg0hfk2ns" localSheetId="1">#REF!</definedName>
    <definedName name="x50bwhcspt2rtgjg0vg0hfk2ns">#REF!</definedName>
    <definedName name="xfiudkw3z5aq3govpiyzsxyki0" localSheetId="1">#REF!</definedName>
    <definedName name="xfiudkw3z5aq3govpiyzsxyki0">#REF!</definedName>
    <definedName name="_xlnm.Print_Titles" localSheetId="0">Лист1!$13:$13</definedName>
    <definedName name="_xlnm.Print_Titles" localSheetId="1">'Лист1 (2)'!$12:$12</definedName>
  </definedNames>
  <calcPr calcId="125725"/>
</workbook>
</file>

<file path=xl/calcChain.xml><?xml version="1.0" encoding="utf-8"?>
<calcChain xmlns="http://schemas.openxmlformats.org/spreadsheetml/2006/main">
  <c r="K14" i="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9"/>
  <c r="K80"/>
  <c r="K81"/>
  <c r="K82"/>
  <c r="K83"/>
  <c r="K84"/>
  <c r="K85"/>
  <c r="K86"/>
  <c r="K87"/>
  <c r="K88"/>
  <c r="K89"/>
  <c r="K90"/>
  <c r="K91"/>
  <c r="K13"/>
</calcChain>
</file>

<file path=xl/sharedStrings.xml><?xml version="1.0" encoding="utf-8"?>
<sst xmlns="http://schemas.openxmlformats.org/spreadsheetml/2006/main" count="843" uniqueCount="262">
  <si>
    <t>строка формата</t>
  </si>
  <si>
    <t/>
  </si>
  <si>
    <t>Название</t>
  </si>
  <si>
    <t>1</t>
  </si>
  <si>
    <t>2</t>
  </si>
  <si>
    <t>Формула для нумерации колонок</t>
  </si>
  <si>
    <t>Название
Формируется автоматически</t>
  </si>
  <si>
    <t>ФКР
Код</t>
  </si>
  <si>
    <t>ФКР
Порядок сортировки</t>
  </si>
  <si>
    <t xml:space="preserve">Формула
</t>
  </si>
  <si>
    <t xml:space="preserve">к Закону Свердловской области </t>
  </si>
  <si>
    <t>Но-мер стро-ки</t>
  </si>
  <si>
    <t>Наименование раздела или подраздела классификации расходов бюджетов</t>
  </si>
  <si>
    <t>№</t>
  </si>
  <si>
    <t>Приложение 3</t>
  </si>
  <si>
    <t>Расходы областного бюджета по разделам и подразделам
классификации расходов бюджетов</t>
  </si>
  <si>
    <t>Код раз-дела, под-раз-дела</t>
  </si>
  <si>
    <t>Вариант: Кл_75н-Б2023 - Годовой отчет;
Таблица: Расходы Исполнение;
Данные
ЭКР=000
Расп=000000
Кварт=0
Вед=000
Доп=00000</t>
  </si>
  <si>
    <t>Вариант=Кл_75н-Б2023 - Годовой отчет;
Табл=Расходы Исполнение;
ВР=000;
ЦС=0000000000;
ЭКР=000;
Расп=000000;
Кварт=0;
Вед=000;
Доп=00000;</t>
  </si>
  <si>
    <t>«Об исполнении областного бюджета за 2023 год»</t>
  </si>
  <si>
    <t>Расходы областного бюджета, осуществленные в 2023 году,
 в тысячах рублей</t>
  </si>
  <si>
    <t>80</t>
  </si>
  <si>
    <t>ВСЕГО</t>
  </si>
  <si>
    <t>9600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</si>
  <si>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</si>
  <si>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</si>
  <si>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</si>
  <si>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</si>
  <si>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</si>
  <si>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</si>
  <si>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</si>
  <si>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</si>
  <si>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</si>
  <si>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</si>
  <si>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</t>
  </si>
  <si>
    <t>Судебная система</t>
  </si>
  <si>
    <t>0105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</si>
  <si>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</si>
  <si>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</si>
  <si>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</si>
  <si>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</t>
  </si>
  <si>
    <t>Обеспечение проведения выборов и референдумов</t>
  </si>
  <si>
    <t>0107</t>
  </si>
  <si>
    <t>8</t>
  </si>
  <si>
    <t>Другие общегосударственные вопросы</t>
  </si>
  <si>
    <t>0113</t>
  </si>
  <si>
    <t>9</t>
  </si>
  <si>
    <t>НАЦИОНАЛЬНАЯ ОБОРОНА</t>
  </si>
  <si>
    <t>0200</t>
  </si>
  <si>
    <t>10</t>
  </si>
  <si>
    <t>Мобилизационная и вневойсковая подготовка</t>
  </si>
  <si>
    <t>0203</t>
  </si>
  <si>
    <t>11</t>
  </si>
  <si>
    <t>НАЦИОНАЛЬНАЯ БЕЗОПАСНОСТЬ И ПРАВООХРАНИТЕЛЬНАЯ ДЕЯТЕЛЬНОСТЬ</t>
  </si>
  <si>
    <t>0300</t>
  </si>
  <si>
    <t>12</t>
  </si>
  <si>
    <t>Органы юстиции</t>
  </si>
  <si>
    <t>0304</t>
  </si>
  <si>
    <t>13</t>
  </si>
  <si>
    <t>Гражданская оборона</t>
  </si>
  <si>
    <t>0309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</si>
  <si>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</si>
  <si>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</si>
  <si>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</si>
  <si>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15</t>
  </si>
  <si>
    <t>Миграционная политика</t>
  </si>
  <si>
    <t>0311</t>
  </si>
  <si>
    <t>16</t>
  </si>
  <si>
    <t>Другие вопросы в области национальной безопасности и правоохранительной деятельности</t>
  </si>
  <si>
    <t>0314</t>
  </si>
  <si>
    <t>17</t>
  </si>
  <si>
    <t>НАЦИОНАЛЬНАЯ ЭКОНОМИКА</t>
  </si>
  <si>
    <t>0400</t>
  </si>
  <si>
    <t>18</t>
  </si>
  <si>
    <t>Общеэкономические вопросы</t>
  </si>
  <si>
    <t>0401</t>
  </si>
  <si>
    <t>19</t>
  </si>
  <si>
    <t>Воспроизводство минерально-сырьевой базы</t>
  </si>
  <si>
    <t>0404</t>
  </si>
  <si>
    <t>20</t>
  </si>
  <si>
    <t>Сельское хозяйство и рыболовство</t>
  </si>
  <si>
    <t>0405</t>
  </si>
  <si>
    <t>21</t>
  </si>
  <si>
    <t>Водное хозяйство</t>
  </si>
  <si>
    <t>0406</t>
  </si>
  <si>
    <t>22</t>
  </si>
  <si>
    <t>Лесное хозяйство</t>
  </si>
  <si>
    <t>0407</t>
  </si>
  <si>
    <t>23</t>
  </si>
  <si>
    <t>Транспорт</t>
  </si>
  <si>
    <t>0408</t>
  </si>
  <si>
    <t>24</t>
  </si>
  <si>
    <t>Дорожное хозяйство (дорожные фонды)</t>
  </si>
  <si>
    <t>0409</t>
  </si>
  <si>
    <t>25</t>
  </si>
  <si>
    <t>Связь и информатика</t>
  </si>
  <si>
    <t>0410</t>
  </si>
  <si>
    <t>26</t>
  </si>
  <si>
    <t>Прикладные научные исследования в области национальной экономики</t>
  </si>
  <si>
    <t>0411</t>
  </si>
  <si>
    <t>27</t>
  </si>
  <si>
    <t>Другие вопросы в области национальной экономики</t>
  </si>
  <si>
    <t>0412</t>
  </si>
  <si>
    <t>28</t>
  </si>
  <si>
    <t>ЖИЛИЩНО-КОММУНАЛЬНОЕ ХОЗЯЙСТВО</t>
  </si>
  <si>
    <t>0500</t>
  </si>
  <si>
    <t>29</t>
  </si>
  <si>
    <t>Жилищное хозяйство</t>
  </si>
  <si>
    <t>0501</t>
  </si>
  <si>
    <t>30</t>
  </si>
  <si>
    <t>Коммунальное хозяйство</t>
  </si>
  <si>
    <t>0502</t>
  </si>
  <si>
    <t>31</t>
  </si>
  <si>
    <t>Благоустройство</t>
  </si>
  <si>
    <t>0503</t>
  </si>
  <si>
    <t>32</t>
  </si>
  <si>
    <t>Другие вопросы в области жилищно-коммунального хозяйства</t>
  </si>
  <si>
    <t>0505</t>
  </si>
  <si>
    <t>33</t>
  </si>
  <si>
    <t>ОХРАНА ОКРУЖАЮЩЕЙ СРЕДЫ</t>
  </si>
  <si>
    <t>0600</t>
  </si>
  <si>
    <t>34</t>
  </si>
  <si>
    <t>Экологический контроль</t>
  </si>
  <si>
    <t>0601</t>
  </si>
  <si>
    <t>35</t>
  </si>
  <si>
    <t>Сбор, удаление отходов и очистка сточных вод</t>
  </si>
  <si>
    <t>0602</t>
  </si>
  <si>
    <t>36</t>
  </si>
  <si>
    <t>Охрана объектов растительного и животного мира и среды их обитания</t>
  </si>
  <si>
    <t>0603</t>
  </si>
  <si>
    <t>37</t>
  </si>
  <si>
    <t>Другие вопросы в области охраны окружающей среды</t>
  </si>
  <si>
    <t>0605</t>
  </si>
  <si>
    <t>38</t>
  </si>
  <si>
    <t>ОБРАЗОВАНИЕ</t>
  </si>
  <si>
    <t>0700</t>
  </si>
  <si>
    <t>39</t>
  </si>
  <si>
    <t>Дошкольное образование</t>
  </si>
  <si>
    <t>0701</t>
  </si>
  <si>
    <t>40</t>
  </si>
  <si>
    <t>Общее образование</t>
  </si>
  <si>
    <t>0702</t>
  </si>
  <si>
    <t>42</t>
  </si>
  <si>
    <t>Среднее профессиональное образование</t>
  </si>
  <si>
    <t>0704</t>
  </si>
  <si>
    <t>43</t>
  </si>
  <si>
    <t>Профессиональная подготовка, переподготовка и повышение квалификации</t>
  </si>
  <si>
    <t>0705</t>
  </si>
  <si>
    <t>44</t>
  </si>
  <si>
    <t>Молодежная политика</t>
  </si>
  <si>
    <t>0707</t>
  </si>
  <si>
    <t>45</t>
  </si>
  <si>
    <t>Другие вопросы в области образования</t>
  </si>
  <si>
    <t>0709</t>
  </si>
  <si>
    <t>41</t>
  </si>
  <si>
    <t>Дополнительное образование детей</t>
  </si>
  <si>
    <t>0703</t>
  </si>
  <si>
    <t>46</t>
  </si>
  <si>
    <t>КУЛЬТУРА, КИНЕМАТОГРАФИЯ</t>
  </si>
  <si>
    <t>0800</t>
  </si>
  <si>
    <t>47</t>
  </si>
  <si>
    <t>Культура</t>
  </si>
  <si>
    <t>0801</t>
  </si>
  <si>
    <t>48</t>
  </si>
  <si>
    <t>Другие вопросы в области культуры, кинематографии</t>
  </si>
  <si>
    <t>0804</t>
  </si>
  <si>
    <t>49</t>
  </si>
  <si>
    <t>ЗДРАВООХРАНЕНИЕ</t>
  </si>
  <si>
    <t>0900</t>
  </si>
  <si>
    <t>50</t>
  </si>
  <si>
    <t>Стационарная медицинская помощь</t>
  </si>
  <si>
    <t>0901</t>
  </si>
  <si>
    <t>51</t>
  </si>
  <si>
    <t>Амбулаторная помощь</t>
  </si>
  <si>
    <t>0902</t>
  </si>
  <si>
    <t>52</t>
  </si>
  <si>
    <t>Медицинская помощь в дневных стационарах всех типов</t>
  </si>
  <si>
    <t>0903</t>
  </si>
  <si>
    <t>53</t>
  </si>
  <si>
    <t>Скорая медицинская помощь</t>
  </si>
  <si>
    <t>0904</t>
  </si>
  <si>
    <t>54</t>
  </si>
  <si>
    <t>Санаторно-оздоровительная помощь</t>
  </si>
  <si>
    <t>0905</t>
  </si>
  <si>
    <t>55</t>
  </si>
  <si>
    <t>Заготовка, переработка, хранение и обеспечение безопасности донорской крови и ее компонентов</t>
  </si>
  <si>
    <t>0906</t>
  </si>
  <si>
    <t>56</t>
  </si>
  <si>
    <t>Санитарно-эпидемиологическое благополучие</t>
  </si>
  <si>
    <t>0907</t>
  </si>
  <si>
    <t>57</t>
  </si>
  <si>
    <t>Прикладные научные исследования в области здравоохранения</t>
  </si>
  <si>
    <t>0908</t>
  </si>
  <si>
    <t>58</t>
  </si>
  <si>
    <t>Другие вопросы в области здравоохранения</t>
  </si>
  <si>
    <t>0909</t>
  </si>
  <si>
    <t>59</t>
  </si>
  <si>
    <t>СОЦИАЛЬНАЯ ПОЛИТИКА</t>
  </si>
  <si>
    <t>1000</t>
  </si>
  <si>
    <t>60</t>
  </si>
  <si>
    <t>Пенсионное обеспечение</t>
  </si>
  <si>
    <t>1001</t>
  </si>
  <si>
    <t>61</t>
  </si>
  <si>
    <t>Социальное обслуживание населения</t>
  </si>
  <si>
    <t>1002</t>
  </si>
  <si>
    <t>62</t>
  </si>
  <si>
    <t>Социальное обеспечение населения</t>
  </si>
  <si>
    <t>1003</t>
  </si>
  <si>
    <t>63</t>
  </si>
  <si>
    <t>Охрана семьи и детства</t>
  </si>
  <si>
    <t>1004</t>
  </si>
  <si>
    <t>64</t>
  </si>
  <si>
    <t>Другие вопросы в области социальной политики</t>
  </si>
  <si>
    <t>1006</t>
  </si>
  <si>
    <t>65</t>
  </si>
  <si>
    <t>ФИЗИЧЕСКАЯ КУЛЬТУРА И СПОРТ</t>
  </si>
  <si>
    <t>1100</t>
  </si>
  <si>
    <t>66</t>
  </si>
  <si>
    <t>Физическая культура</t>
  </si>
  <si>
    <t>1101</t>
  </si>
  <si>
    <t>67</t>
  </si>
  <si>
    <t>Массовый спорт</t>
  </si>
  <si>
    <t>1102</t>
  </si>
  <si>
    <t>68</t>
  </si>
  <si>
    <t>Спорт высших достижений</t>
  </si>
  <si>
    <t>1103</t>
  </si>
  <si>
    <t>69</t>
  </si>
  <si>
    <t>Другие вопросы в области физической культуры и спорта</t>
  </si>
  <si>
    <t>1105</t>
  </si>
  <si>
    <t>70</t>
  </si>
  <si>
    <t>СРЕДСТВА МАССОВОЙ ИНФОРМАЦИИ</t>
  </si>
  <si>
    <t>1200</t>
  </si>
  <si>
    <t>71</t>
  </si>
  <si>
    <t>Телевидение и радиовещание</t>
  </si>
  <si>
    <t>1201</t>
  </si>
  <si>
    <t>72</t>
  </si>
  <si>
    <t>Периодическая печать и издательства</t>
  </si>
  <si>
    <t>1202</t>
  </si>
  <si>
    <t>73</t>
  </si>
  <si>
    <t>Другие вопросы в области средств массовой информации</t>
  </si>
  <si>
    <t>1204</t>
  </si>
  <si>
    <t>74</t>
  </si>
  <si>
    <t>ОБСЛУЖИВАНИЕ ГОСУДАРСТВЕННОГО (МУНИЦИПАЛЬНОГО) ДОЛГА</t>
  </si>
  <si>
    <t>1300</t>
  </si>
  <si>
    <t>75</t>
  </si>
  <si>
    <t>Обслуживание государственного (муниципального) внутреннего долга</t>
  </si>
  <si>
    <t>1301</t>
  </si>
  <si>
    <t>76</t>
  </si>
  <si>
    <t>МЕЖБЮДЖЕТНЫЕ ТРАНСФЕРТЫ ОБЩЕГО ХАРАКТЕРА БЮДЖЕТАМ БЮДЖЕТНОЙ СИСТЕМЫ РОССИЙСКОЙ ФЕДЕРАЦИИ</t>
  </si>
  <si>
    <t>1400</t>
  </si>
  <si>
    <t>77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</si>
  <si>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</si>
  <si>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</si>
  <si>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78</t>
  </si>
  <si>
    <t>Иные дотации</t>
  </si>
  <si>
    <t>1402</t>
  </si>
  <si>
    <t>79</t>
  </si>
  <si>
    <t>Прочие межбюджетные трансферты общего характера</t>
  </si>
  <si>
    <t>1403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</si>
  <si>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</si>
  <si>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бюджета за 2023 год»</t>
  </si>
  <si>
    <t>«Об исполнении областного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</si>
</sst>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0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9" fontId="7" fillId="0" borderId="0" xfId="0" quotePrefix="1" applyNumberFormat="1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NumberFormat="1" applyFont="1" applyAlignment="1">
      <alignment wrapText="1"/>
    </xf>
    <xf numFmtId="164" fontId="7" fillId="0" borderId="0" xfId="0" quotePrefix="1" applyNumberFormat="1" applyFont="1" applyAlignment="1">
      <alignment horizontal="right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quotePrefix="1" applyNumberFormat="1" applyFont="1" applyAlignment="1">
      <alignment wrapText="1"/>
    </xf>
    <xf numFmtId="164" fontId="8" fillId="0" borderId="0" xfId="0" quotePrefix="1" applyNumberFormat="1" applyFont="1" applyAlignment="1">
      <alignment horizontal="right" wrapText="1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horizontal="right" wrapText="1"/>
    </xf>
    <xf numFmtId="49" fontId="7" fillId="0" borderId="0" xfId="0" applyNumberFormat="1" applyFont="1"/>
    <xf numFmtId="0" fontId="7" fillId="0" borderId="0" xfId="0" applyFont="1"/>
    <xf numFmtId="0" fontId="7" fillId="0" borderId="0" xfId="0" applyNumberFormat="1" applyFont="1"/>
    <xf numFmtId="164" fontId="7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  <xf numFmtId="0" fontId="7" fillId="0" borderId="1" xfId="0" applyFont="1" applyBorder="1" applyAlignment="1">
      <alignment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wrapText="1"/>
    </xf>
    <xf numFmtId="0" fontId="8" fillId="0" borderId="1" xfId="0" quotePrefix="1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/>
    </xf>
    <xf numFmtId="0" fontId="4" fillId="0" borderId="0" xfId="0" applyFont="1" applyBorder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right" wrapText="1"/>
    </xf>
    <xf numFmtId="165" fontId="8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horizontal="right" wrapText="1"/>
    </xf>
    <xf numFmtId="49" fontId="9" fillId="0" borderId="0" xfId="2" quotePrefix="1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49" fontId="12" fillId="0" borderId="0" xfId="0" applyNumberFormat="1" applyFont="1" applyAlignment="1">
      <alignment horizontal="center" vertical="top" wrapText="1"/>
    </xf>
    <xf numFmtId="49" fontId="8" fillId="0" borderId="1" xfId="2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</cellXfs>
  <cellStyles count="3">
    <cellStyle name="Normal_Sheet1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D93"/>
  <sheetViews>
    <sheetView tabSelected="1" view="pageBreakPreview" topLeftCell="A4" zoomScaleNormal="100" zoomScaleSheetLayoutView="100" workbookViewId="0">
      <selection activeCell="E14" sqref="E14"/>
    </sheetView>
  </sheetViews>
  <sheetFormatPr defaultRowHeight="12.75"/>
  <cols>
    <col min="1" max="1" width="5.28515625" style="21" customWidth="1"/>
    <col min="2" max="2" width="9.140625" style="21" hidden="1" customWidth="1"/>
    <col min="3" max="3" width="9.140625" style="22" hidden="1" customWidth="1"/>
    <col min="4" max="4" width="6" style="21" customWidth="1"/>
    <col min="5" max="5" width="60.42578125" style="23" customWidth="1"/>
    <col min="6" max="6" width="15.28515625" style="24" customWidth="1"/>
    <col min="7" max="7" width="9.140625" style="34"/>
    <col min="8" max="9" width="13.140625" style="34" customWidth="1"/>
    <col min="10" max="108" width="9.140625" style="34"/>
    <col min="109" max="16384" width="9.140625" style="2"/>
  </cols>
  <sheetData>
    <row r="1" spans="1:108" ht="53.25" hidden="1" customHeight="1">
      <c r="A1" s="5" t="s">
        <v>5</v>
      </c>
      <c r="B1" s="6" t="s">
        <v>7</v>
      </c>
      <c r="C1" s="7" t="s">
        <v>8</v>
      </c>
      <c r="D1" s="6" t="s">
        <v>9</v>
      </c>
      <c r="E1" s="8" t="s">
        <v>6</v>
      </c>
      <c r="F1" s="9" t="s">
        <v>18</v>
      </c>
    </row>
    <row r="2" spans="1:108" s="1" customFormat="1" ht="41.25" hidden="1" customHeight="1">
      <c r="A2" s="10" t="s">
        <v>13</v>
      </c>
      <c r="B2" s="10" t="s">
        <v>7</v>
      </c>
      <c r="C2" s="11" t="s">
        <v>8</v>
      </c>
      <c r="D2" s="10" t="s">
        <v>1</v>
      </c>
      <c r="E2" s="12" t="s">
        <v>2</v>
      </c>
      <c r="F2" s="13" t="s">
        <v>17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</row>
    <row r="3" spans="1:108" s="4" customFormat="1" ht="15.75" hidden="1">
      <c r="A3" s="14"/>
      <c r="B3" s="14"/>
      <c r="C3" s="15"/>
      <c r="D3" s="14"/>
      <c r="E3" s="16" t="s">
        <v>0</v>
      </c>
      <c r="F3" s="33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</row>
    <row r="4" spans="1:108" s="1" customFormat="1" ht="15">
      <c r="A4" s="55" t="s">
        <v>14</v>
      </c>
      <c r="B4" s="55"/>
      <c r="C4" s="55"/>
      <c r="D4" s="55"/>
      <c r="E4" s="55"/>
      <c r="F4" s="5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</row>
    <row r="5" spans="1:108" s="1" customFormat="1" ht="15">
      <c r="A5" s="56" t="s">
        <v>10</v>
      </c>
      <c r="B5" s="56"/>
      <c r="C5" s="56"/>
      <c r="D5" s="56"/>
      <c r="E5" s="56"/>
      <c r="F5" s="56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</row>
    <row r="6" spans="1:108" s="1" customFormat="1" ht="15.75" customHeight="1">
      <c r="A6" s="56" t="s">
        <v>261</v>
      </c>
      <c r="B6" s="56"/>
      <c r="C6" s="56"/>
      <c r="D6" s="56"/>
      <c r="E6" s="56"/>
      <c r="F6" s="56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</row>
    <row r="7" spans="1:108" s="1" customFormat="1" ht="15.75" customHeight="1">
      <c r="A7" s="54"/>
      <c r="B7" s="54"/>
      <c r="C7" s="54"/>
      <c r="D7" s="54"/>
      <c r="E7" s="56" t="s">
        <v>260</v>
      </c>
      <c r="F7" s="56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</row>
    <row r="8" spans="1:108" s="1" customFormat="1" ht="15" customHeight="1">
      <c r="A8" s="25"/>
      <c r="B8" s="25"/>
      <c r="C8" s="25"/>
      <c r="D8" s="25"/>
      <c r="E8" s="25"/>
      <c r="F8" s="2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</row>
    <row r="9" spans="1:108" s="1" customFormat="1" ht="32.25" customHeight="1">
      <c r="A9" s="57" t="s">
        <v>15</v>
      </c>
      <c r="B9" s="57"/>
      <c r="C9" s="57"/>
      <c r="D9" s="57"/>
      <c r="E9" s="57"/>
      <c r="F9" s="57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</row>
    <row r="10" spans="1:108" s="1" customFormat="1" ht="15" customHeight="1">
      <c r="A10" s="17"/>
      <c r="B10" s="18"/>
      <c r="C10" s="18"/>
      <c r="D10" s="18"/>
      <c r="E10" s="19"/>
      <c r="F10" s="20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</row>
    <row r="11" spans="1:108" s="1" customFormat="1" ht="13.5" customHeight="1">
      <c r="A11" s="58" t="s">
        <v>11</v>
      </c>
      <c r="B11" s="26"/>
      <c r="C11" s="26"/>
      <c r="D11" s="58" t="s">
        <v>16</v>
      </c>
      <c r="E11" s="58" t="s">
        <v>12</v>
      </c>
      <c r="F11" s="59" t="s">
        <v>20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</row>
    <row r="12" spans="1:108" s="1" customFormat="1" ht="78.75" customHeight="1">
      <c r="A12" s="58"/>
      <c r="B12" s="26"/>
      <c r="C12" s="26"/>
      <c r="D12" s="58"/>
      <c r="E12" s="58"/>
      <c r="F12" s="59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</row>
    <row r="13" spans="1:108" s="3" customFormat="1" ht="12.75" customHeight="1">
      <c r="A13" s="27" t="s">
        <v>3</v>
      </c>
      <c r="B13" s="28"/>
      <c r="C13" s="29"/>
      <c r="D13" s="27" t="s">
        <v>4</v>
      </c>
      <c r="E13" s="31">
        <v>3</v>
      </c>
      <c r="F13" s="32">
        <v>4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</row>
    <row r="14" spans="1:108" s="53" customFormat="1" ht="13.5" customHeight="1">
      <c r="A14" s="37" t="s">
        <v>3</v>
      </c>
      <c r="B14" s="38" t="s">
        <v>25</v>
      </c>
      <c r="C14" s="39"/>
      <c r="D14" s="38" t="s">
        <v>25</v>
      </c>
      <c r="E14" s="40" t="s">
        <v>24</v>
      </c>
      <c r="F14" s="44">
        <v>10095211.326409999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</row>
    <row r="15" spans="1:108" s="53" customFormat="1" ht="27" customHeight="1">
      <c r="A15" s="37" t="s">
        <v>4</v>
      </c>
      <c r="B15" s="37" t="s">
        <v>27</v>
      </c>
      <c r="C15" s="41"/>
      <c r="D15" s="37" t="s">
        <v>27</v>
      </c>
      <c r="E15" s="42" t="s">
        <v>26</v>
      </c>
      <c r="F15" s="45">
        <v>688073.69062999997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</row>
    <row r="16" spans="1:108" s="53" customFormat="1" ht="39.75" customHeight="1">
      <c r="A16" s="37" t="s">
        <v>28</v>
      </c>
      <c r="B16" s="37" t="s">
        <v>30</v>
      </c>
      <c r="C16" s="41"/>
      <c r="D16" s="37" t="s">
        <v>30</v>
      </c>
      <c r="E16" s="42" t="s">
        <v>29</v>
      </c>
      <c r="F16" s="45">
        <v>702064.36325000005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</row>
    <row r="17" spans="1:108" s="53" customFormat="1" ht="39.75" customHeight="1">
      <c r="A17" s="37" t="s">
        <v>31</v>
      </c>
      <c r="B17" s="37" t="s">
        <v>33</v>
      </c>
      <c r="C17" s="41"/>
      <c r="D17" s="37" t="s">
        <v>33</v>
      </c>
      <c r="E17" s="52" t="s">
        <v>32</v>
      </c>
      <c r="F17" s="45">
        <v>60178.134729999998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</row>
    <row r="18" spans="1:108" s="53" customFormat="1" ht="13.5" customHeight="1">
      <c r="A18" s="37" t="s">
        <v>34</v>
      </c>
      <c r="B18" s="37" t="s">
        <v>36</v>
      </c>
      <c r="C18" s="41"/>
      <c r="D18" s="37" t="s">
        <v>36</v>
      </c>
      <c r="E18" s="42" t="s">
        <v>35</v>
      </c>
      <c r="F18" s="45">
        <v>858431.95978999999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</row>
    <row r="19" spans="1:108" s="53" customFormat="1" ht="27" customHeight="1">
      <c r="A19" s="37" t="s">
        <v>37</v>
      </c>
      <c r="B19" s="37" t="s">
        <v>39</v>
      </c>
      <c r="C19" s="41"/>
      <c r="D19" s="37" t="s">
        <v>39</v>
      </c>
      <c r="E19" s="42" t="s">
        <v>38</v>
      </c>
      <c r="F19" s="45">
        <v>844828.82139000006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</row>
    <row r="20" spans="1:108" s="53" customFormat="1" ht="13.5" customHeight="1">
      <c r="A20" s="37" t="s">
        <v>40</v>
      </c>
      <c r="B20" s="37" t="s">
        <v>42</v>
      </c>
      <c r="C20" s="41"/>
      <c r="D20" s="37" t="s">
        <v>42</v>
      </c>
      <c r="E20" s="42" t="s">
        <v>41</v>
      </c>
      <c r="F20" s="45">
        <v>303703.16568999999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</row>
    <row r="21" spans="1:108" s="53" customFormat="1" ht="13.5" customHeight="1">
      <c r="A21" s="37" t="s">
        <v>43</v>
      </c>
      <c r="B21" s="37" t="s">
        <v>45</v>
      </c>
      <c r="C21" s="41"/>
      <c r="D21" s="37" t="s">
        <v>45</v>
      </c>
      <c r="E21" s="42" t="s">
        <v>44</v>
      </c>
      <c r="F21" s="45">
        <v>6637931.1909299996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</row>
    <row r="22" spans="1:108" s="53" customFormat="1" ht="13.5" customHeight="1">
      <c r="A22" s="37" t="s">
        <v>46</v>
      </c>
      <c r="B22" s="38" t="s">
        <v>48</v>
      </c>
      <c r="C22" s="39"/>
      <c r="D22" s="38" t="s">
        <v>48</v>
      </c>
      <c r="E22" s="40" t="s">
        <v>47</v>
      </c>
      <c r="F22" s="44">
        <v>66158.166280000005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</row>
    <row r="23" spans="1:108" s="53" customFormat="1" ht="13.5" customHeight="1">
      <c r="A23" s="37" t="s">
        <v>49</v>
      </c>
      <c r="B23" s="37" t="s">
        <v>51</v>
      </c>
      <c r="C23" s="41"/>
      <c r="D23" s="37" t="s">
        <v>51</v>
      </c>
      <c r="E23" s="42" t="s">
        <v>50</v>
      </c>
      <c r="F23" s="45">
        <v>66158.166280000005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</row>
    <row r="24" spans="1:108" s="53" customFormat="1" ht="27" customHeight="1">
      <c r="A24" s="37" t="s">
        <v>52</v>
      </c>
      <c r="B24" s="38" t="s">
        <v>54</v>
      </c>
      <c r="C24" s="39"/>
      <c r="D24" s="38" t="s">
        <v>54</v>
      </c>
      <c r="E24" s="40" t="s">
        <v>53</v>
      </c>
      <c r="F24" s="44">
        <v>3374133.7956400001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</row>
    <row r="25" spans="1:108" s="53" customFormat="1" ht="13.5" customHeight="1">
      <c r="A25" s="37" t="s">
        <v>55</v>
      </c>
      <c r="B25" s="37" t="s">
        <v>57</v>
      </c>
      <c r="C25" s="41"/>
      <c r="D25" s="37" t="s">
        <v>57</v>
      </c>
      <c r="E25" s="42" t="s">
        <v>56</v>
      </c>
      <c r="F25" s="45">
        <v>377827.92252999998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</row>
    <row r="26" spans="1:108" s="53" customFormat="1" ht="13.5" customHeight="1">
      <c r="A26" s="37" t="s">
        <v>58</v>
      </c>
      <c r="B26" s="37" t="s">
        <v>60</v>
      </c>
      <c r="C26" s="41"/>
      <c r="D26" s="37" t="s">
        <v>60</v>
      </c>
      <c r="E26" s="42" t="s">
        <v>59</v>
      </c>
      <c r="F26" s="45">
        <v>104719.65543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</row>
    <row r="27" spans="1:108" s="53" customFormat="1" ht="27" customHeight="1">
      <c r="A27" s="37" t="s">
        <v>61</v>
      </c>
      <c r="B27" s="37" t="s">
        <v>63</v>
      </c>
      <c r="C27" s="41"/>
      <c r="D27" s="37" t="s">
        <v>63</v>
      </c>
      <c r="E27" s="42" t="s">
        <v>62</v>
      </c>
      <c r="F27" s="45">
        <v>2859228.5029699998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</row>
    <row r="28" spans="1:108" s="53" customFormat="1" ht="13.5" customHeight="1">
      <c r="A28" s="37" t="s">
        <v>64</v>
      </c>
      <c r="B28" s="37" t="s">
        <v>66</v>
      </c>
      <c r="C28" s="41"/>
      <c r="D28" s="37" t="s">
        <v>66</v>
      </c>
      <c r="E28" s="42" t="s">
        <v>65</v>
      </c>
      <c r="F28" s="45">
        <v>393.15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</row>
    <row r="29" spans="1:108" s="53" customFormat="1" ht="27" customHeight="1">
      <c r="A29" s="37" t="s">
        <v>67</v>
      </c>
      <c r="B29" s="37" t="s">
        <v>69</v>
      </c>
      <c r="C29" s="41"/>
      <c r="D29" s="37" t="s">
        <v>69</v>
      </c>
      <c r="E29" s="42" t="s">
        <v>68</v>
      </c>
      <c r="F29" s="45">
        <v>31964.564709999999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</row>
    <row r="30" spans="1:108" s="53" customFormat="1" ht="13.5" customHeight="1">
      <c r="A30" s="37" t="s">
        <v>70</v>
      </c>
      <c r="B30" s="38" t="s">
        <v>72</v>
      </c>
      <c r="C30" s="39"/>
      <c r="D30" s="38" t="s">
        <v>72</v>
      </c>
      <c r="E30" s="40" t="s">
        <v>71</v>
      </c>
      <c r="F30" s="44">
        <v>61292427.026809998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</row>
    <row r="31" spans="1:108" s="53" customFormat="1" ht="13.5" customHeight="1">
      <c r="A31" s="37" t="s">
        <v>73</v>
      </c>
      <c r="B31" s="37" t="s">
        <v>75</v>
      </c>
      <c r="C31" s="41"/>
      <c r="D31" s="37" t="s">
        <v>75</v>
      </c>
      <c r="E31" s="42" t="s">
        <v>74</v>
      </c>
      <c r="F31" s="45">
        <v>1642211.9632699999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</row>
    <row r="32" spans="1:108" s="53" customFormat="1" ht="13.5" customHeight="1">
      <c r="A32" s="37" t="s">
        <v>76</v>
      </c>
      <c r="B32" s="37" t="s">
        <v>78</v>
      </c>
      <c r="C32" s="41"/>
      <c r="D32" s="37" t="s">
        <v>78</v>
      </c>
      <c r="E32" s="42" t="s">
        <v>77</v>
      </c>
      <c r="F32" s="45">
        <v>10887.22222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</row>
    <row r="33" spans="1:108" s="53" customFormat="1" ht="13.5" customHeight="1">
      <c r="A33" s="37" t="s">
        <v>79</v>
      </c>
      <c r="B33" s="37" t="s">
        <v>81</v>
      </c>
      <c r="C33" s="41"/>
      <c r="D33" s="37" t="s">
        <v>81</v>
      </c>
      <c r="E33" s="42" t="s">
        <v>80</v>
      </c>
      <c r="F33" s="45">
        <v>5917613.6312800003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</row>
    <row r="34" spans="1:108" s="53" customFormat="1" ht="13.5" customHeight="1">
      <c r="A34" s="37" t="s">
        <v>82</v>
      </c>
      <c r="B34" s="37" t="s">
        <v>84</v>
      </c>
      <c r="C34" s="41"/>
      <c r="D34" s="37" t="s">
        <v>84</v>
      </c>
      <c r="E34" s="42" t="s">
        <v>83</v>
      </c>
      <c r="F34" s="45">
        <v>360516.20020999998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</row>
    <row r="35" spans="1:108" s="53" customFormat="1" ht="13.5" customHeight="1">
      <c r="A35" s="37" t="s">
        <v>85</v>
      </c>
      <c r="B35" s="37" t="s">
        <v>87</v>
      </c>
      <c r="C35" s="41"/>
      <c r="D35" s="37" t="s">
        <v>87</v>
      </c>
      <c r="E35" s="42" t="s">
        <v>86</v>
      </c>
      <c r="F35" s="45">
        <v>2773299.0340499999</v>
      </c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</row>
    <row r="36" spans="1:108" s="53" customFormat="1" ht="13.5" customHeight="1">
      <c r="A36" s="37" t="s">
        <v>88</v>
      </c>
      <c r="B36" s="37" t="s">
        <v>90</v>
      </c>
      <c r="C36" s="41"/>
      <c r="D36" s="37" t="s">
        <v>90</v>
      </c>
      <c r="E36" s="42" t="s">
        <v>89</v>
      </c>
      <c r="F36" s="45">
        <v>6087747.4110500002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</row>
    <row r="37" spans="1:108" s="53" customFormat="1" ht="13.5" customHeight="1">
      <c r="A37" s="37" t="s">
        <v>91</v>
      </c>
      <c r="B37" s="37" t="s">
        <v>93</v>
      </c>
      <c r="C37" s="41"/>
      <c r="D37" s="37" t="s">
        <v>93</v>
      </c>
      <c r="E37" s="42" t="s">
        <v>92</v>
      </c>
      <c r="F37" s="45">
        <v>34439161.780529998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</row>
    <row r="38" spans="1:108" s="53" customFormat="1" ht="13.5" customHeight="1">
      <c r="A38" s="37" t="s">
        <v>94</v>
      </c>
      <c r="B38" s="37" t="s">
        <v>96</v>
      </c>
      <c r="C38" s="41"/>
      <c r="D38" s="37" t="s">
        <v>96</v>
      </c>
      <c r="E38" s="42" t="s">
        <v>95</v>
      </c>
      <c r="F38" s="45">
        <v>1845582.3908299999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</row>
    <row r="39" spans="1:108" s="53" customFormat="1" ht="13.5" customHeight="1">
      <c r="A39" s="37" t="s">
        <v>97</v>
      </c>
      <c r="B39" s="37" t="s">
        <v>99</v>
      </c>
      <c r="C39" s="41"/>
      <c r="D39" s="37" t="s">
        <v>99</v>
      </c>
      <c r="E39" s="42" t="s">
        <v>98</v>
      </c>
      <c r="F39" s="45">
        <v>25060.3</v>
      </c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</row>
    <row r="40" spans="1:108" s="53" customFormat="1" ht="13.5" customHeight="1">
      <c r="A40" s="37" t="s">
        <v>100</v>
      </c>
      <c r="B40" s="37" t="s">
        <v>102</v>
      </c>
      <c r="C40" s="41"/>
      <c r="D40" s="37" t="s">
        <v>102</v>
      </c>
      <c r="E40" s="42" t="s">
        <v>101</v>
      </c>
      <c r="F40" s="45">
        <v>8190347.0933699999</v>
      </c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</row>
    <row r="41" spans="1:108" s="53" customFormat="1" ht="13.5" customHeight="1">
      <c r="A41" s="37" t="s">
        <v>103</v>
      </c>
      <c r="B41" s="38" t="s">
        <v>105</v>
      </c>
      <c r="C41" s="39"/>
      <c r="D41" s="38" t="s">
        <v>105</v>
      </c>
      <c r="E41" s="40" t="s">
        <v>104</v>
      </c>
      <c r="F41" s="44">
        <v>25380394.539340001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</row>
    <row r="42" spans="1:108" s="53" customFormat="1" ht="13.5" customHeight="1">
      <c r="A42" s="37" t="s">
        <v>106</v>
      </c>
      <c r="B42" s="37" t="s">
        <v>108</v>
      </c>
      <c r="C42" s="41"/>
      <c r="D42" s="37" t="s">
        <v>108</v>
      </c>
      <c r="E42" s="42" t="s">
        <v>107</v>
      </c>
      <c r="F42" s="45">
        <v>6997838.5660100002</v>
      </c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</row>
    <row r="43" spans="1:108" s="53" customFormat="1" ht="13.5" customHeight="1">
      <c r="A43" s="37" t="s">
        <v>109</v>
      </c>
      <c r="B43" s="37" t="s">
        <v>111</v>
      </c>
      <c r="C43" s="41"/>
      <c r="D43" s="37" t="s">
        <v>111</v>
      </c>
      <c r="E43" s="42" t="s">
        <v>110</v>
      </c>
      <c r="F43" s="45">
        <v>14265496.94833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</row>
    <row r="44" spans="1:108" s="53" customFormat="1" ht="13.5" customHeight="1">
      <c r="A44" s="37" t="s">
        <v>112</v>
      </c>
      <c r="B44" s="37" t="s">
        <v>114</v>
      </c>
      <c r="C44" s="41"/>
      <c r="D44" s="37" t="s">
        <v>114</v>
      </c>
      <c r="E44" s="42" t="s">
        <v>113</v>
      </c>
      <c r="F44" s="45">
        <v>2913233.0955599998</v>
      </c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</row>
    <row r="45" spans="1:108" s="53" customFormat="1" ht="13.5" customHeight="1">
      <c r="A45" s="37" t="s">
        <v>115</v>
      </c>
      <c r="B45" s="37" t="s">
        <v>117</v>
      </c>
      <c r="C45" s="41"/>
      <c r="D45" s="37" t="s">
        <v>117</v>
      </c>
      <c r="E45" s="42" t="s">
        <v>116</v>
      </c>
      <c r="F45" s="45">
        <v>1203825.9294400001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</row>
    <row r="46" spans="1:108" s="53" customFormat="1" ht="13.5" customHeight="1">
      <c r="A46" s="37" t="s">
        <v>118</v>
      </c>
      <c r="B46" s="38" t="s">
        <v>120</v>
      </c>
      <c r="C46" s="39"/>
      <c r="D46" s="38" t="s">
        <v>120</v>
      </c>
      <c r="E46" s="40" t="s">
        <v>119</v>
      </c>
      <c r="F46" s="44">
        <v>725795.73163000005</v>
      </c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</row>
    <row r="47" spans="1:108" s="53" customFormat="1" ht="13.5" customHeight="1">
      <c r="A47" s="37" t="s">
        <v>121</v>
      </c>
      <c r="B47" s="37" t="s">
        <v>123</v>
      </c>
      <c r="C47" s="41"/>
      <c r="D47" s="37" t="s">
        <v>123</v>
      </c>
      <c r="E47" s="42" t="s">
        <v>122</v>
      </c>
      <c r="F47" s="45">
        <v>77091.414120000001</v>
      </c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</row>
    <row r="48" spans="1:108" s="53" customFormat="1" ht="13.5" customHeight="1">
      <c r="A48" s="37" t="s">
        <v>124</v>
      </c>
      <c r="B48" s="37" t="s">
        <v>126</v>
      </c>
      <c r="C48" s="41"/>
      <c r="D48" s="37" t="s">
        <v>126</v>
      </c>
      <c r="E48" s="42" t="s">
        <v>125</v>
      </c>
      <c r="F48" s="45">
        <v>198544.79117000001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</row>
    <row r="49" spans="1:108" s="53" customFormat="1" ht="13.5" customHeight="1">
      <c r="A49" s="37" t="s">
        <v>127</v>
      </c>
      <c r="B49" s="37" t="s">
        <v>129</v>
      </c>
      <c r="C49" s="41"/>
      <c r="D49" s="37" t="s">
        <v>129</v>
      </c>
      <c r="E49" s="42" t="s">
        <v>128</v>
      </c>
      <c r="F49" s="45">
        <v>228637.37366000001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</row>
    <row r="50" spans="1:108" s="53" customFormat="1" ht="13.5" customHeight="1">
      <c r="A50" s="37" t="s">
        <v>130</v>
      </c>
      <c r="B50" s="37" t="s">
        <v>132</v>
      </c>
      <c r="C50" s="41"/>
      <c r="D50" s="37" t="s">
        <v>132</v>
      </c>
      <c r="E50" s="42" t="s">
        <v>131</v>
      </c>
      <c r="F50" s="45">
        <v>221522.15268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</row>
    <row r="51" spans="1:108" s="53" customFormat="1" ht="13.5" customHeight="1">
      <c r="A51" s="37" t="s">
        <v>133</v>
      </c>
      <c r="B51" s="38" t="s">
        <v>135</v>
      </c>
      <c r="C51" s="39"/>
      <c r="D51" s="38" t="s">
        <v>135</v>
      </c>
      <c r="E51" s="40" t="s">
        <v>134</v>
      </c>
      <c r="F51" s="44">
        <v>102965578.88941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</row>
    <row r="52" spans="1:108" s="53" customFormat="1" ht="13.5" customHeight="1">
      <c r="A52" s="37" t="s">
        <v>136</v>
      </c>
      <c r="B52" s="37" t="s">
        <v>138</v>
      </c>
      <c r="C52" s="41"/>
      <c r="D52" s="37" t="s">
        <v>138</v>
      </c>
      <c r="E52" s="42" t="s">
        <v>137</v>
      </c>
      <c r="F52" s="45">
        <v>26174359.93375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</row>
    <row r="53" spans="1:108" s="53" customFormat="1" ht="13.5" customHeight="1">
      <c r="A53" s="37" t="s">
        <v>139</v>
      </c>
      <c r="B53" s="37" t="s">
        <v>141</v>
      </c>
      <c r="C53" s="41"/>
      <c r="D53" s="37" t="s">
        <v>141</v>
      </c>
      <c r="E53" s="42" t="s">
        <v>140</v>
      </c>
      <c r="F53" s="45">
        <v>57395669.610119998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</row>
    <row r="54" spans="1:108" s="53" customFormat="1" ht="13.5" customHeight="1">
      <c r="A54" s="37" t="s">
        <v>154</v>
      </c>
      <c r="B54" s="37" t="s">
        <v>156</v>
      </c>
      <c r="C54" s="41"/>
      <c r="D54" s="37" t="s">
        <v>156</v>
      </c>
      <c r="E54" s="42" t="s">
        <v>155</v>
      </c>
      <c r="F54" s="45">
        <v>2800627.8613200001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</row>
    <row r="55" spans="1:108" s="53" customFormat="1" ht="13.5" customHeight="1">
      <c r="A55" s="37" t="s">
        <v>142</v>
      </c>
      <c r="B55" s="37" t="s">
        <v>144</v>
      </c>
      <c r="C55" s="41"/>
      <c r="D55" s="37" t="s">
        <v>144</v>
      </c>
      <c r="E55" s="42" t="s">
        <v>143</v>
      </c>
      <c r="F55" s="45">
        <v>10598257.500229999</v>
      </c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</row>
    <row r="56" spans="1:108" s="53" customFormat="1" ht="13.5" customHeight="1">
      <c r="A56" s="37" t="s">
        <v>145</v>
      </c>
      <c r="B56" s="37" t="s">
        <v>147</v>
      </c>
      <c r="C56" s="41"/>
      <c r="D56" s="37" t="s">
        <v>147</v>
      </c>
      <c r="E56" s="42" t="s">
        <v>146</v>
      </c>
      <c r="F56" s="45">
        <v>329888.21918999997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</row>
    <row r="57" spans="1:108" s="53" customFormat="1" ht="13.5" customHeight="1">
      <c r="A57" s="37" t="s">
        <v>148</v>
      </c>
      <c r="B57" s="37" t="s">
        <v>150</v>
      </c>
      <c r="C57" s="41"/>
      <c r="D57" s="37" t="s">
        <v>150</v>
      </c>
      <c r="E57" s="42" t="s">
        <v>149</v>
      </c>
      <c r="F57" s="45">
        <v>367986.89486</v>
      </c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</row>
    <row r="58" spans="1:108" s="53" customFormat="1" ht="13.5" customHeight="1">
      <c r="A58" s="37" t="s">
        <v>151</v>
      </c>
      <c r="B58" s="37" t="s">
        <v>153</v>
      </c>
      <c r="C58" s="41"/>
      <c r="D58" s="37" t="s">
        <v>153</v>
      </c>
      <c r="E58" s="42" t="s">
        <v>152</v>
      </c>
      <c r="F58" s="45">
        <v>5298788.8699399997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</row>
    <row r="59" spans="1:108" s="53" customFormat="1" ht="13.5" customHeight="1">
      <c r="A59" s="37" t="s">
        <v>157</v>
      </c>
      <c r="B59" s="38" t="s">
        <v>159</v>
      </c>
      <c r="C59" s="39"/>
      <c r="D59" s="38" t="s">
        <v>159</v>
      </c>
      <c r="E59" s="40" t="s">
        <v>158</v>
      </c>
      <c r="F59" s="44">
        <v>4417313.5741299996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</row>
    <row r="60" spans="1:108" s="53" customFormat="1" ht="13.5" customHeight="1">
      <c r="A60" s="37" t="s">
        <v>160</v>
      </c>
      <c r="B60" s="37" t="s">
        <v>162</v>
      </c>
      <c r="C60" s="41"/>
      <c r="D60" s="37" t="s">
        <v>162</v>
      </c>
      <c r="E60" s="42" t="s">
        <v>161</v>
      </c>
      <c r="F60" s="45">
        <v>4248938.7161900001</v>
      </c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</row>
    <row r="61" spans="1:108" s="53" customFormat="1" ht="13.5" customHeight="1">
      <c r="A61" s="37" t="s">
        <v>163</v>
      </c>
      <c r="B61" s="37" t="s">
        <v>165</v>
      </c>
      <c r="C61" s="41"/>
      <c r="D61" s="37" t="s">
        <v>165</v>
      </c>
      <c r="E61" s="42" t="s">
        <v>164</v>
      </c>
      <c r="F61" s="45">
        <v>168374.85793999999</v>
      </c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</row>
    <row r="62" spans="1:108" s="53" customFormat="1" ht="13.5" customHeight="1">
      <c r="A62" s="37" t="s">
        <v>166</v>
      </c>
      <c r="B62" s="38" t="s">
        <v>168</v>
      </c>
      <c r="C62" s="39"/>
      <c r="D62" s="38" t="s">
        <v>168</v>
      </c>
      <c r="E62" s="40" t="s">
        <v>167</v>
      </c>
      <c r="F62" s="44">
        <v>40876167.26805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</row>
    <row r="63" spans="1:108" s="53" customFormat="1" ht="13.5" customHeight="1">
      <c r="A63" s="37" t="s">
        <v>169</v>
      </c>
      <c r="B63" s="37" t="s">
        <v>171</v>
      </c>
      <c r="C63" s="41"/>
      <c r="D63" s="37" t="s">
        <v>171</v>
      </c>
      <c r="E63" s="42" t="s">
        <v>170</v>
      </c>
      <c r="F63" s="45">
        <v>15775111.576990001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</row>
    <row r="64" spans="1:108" s="53" customFormat="1" ht="13.5" customHeight="1">
      <c r="A64" s="37" t="s">
        <v>172</v>
      </c>
      <c r="B64" s="37" t="s">
        <v>174</v>
      </c>
      <c r="C64" s="41"/>
      <c r="D64" s="37" t="s">
        <v>174</v>
      </c>
      <c r="E64" s="42" t="s">
        <v>173</v>
      </c>
      <c r="F64" s="45">
        <v>18054773.76114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</row>
    <row r="65" spans="1:108" s="53" customFormat="1" ht="13.5" customHeight="1">
      <c r="A65" s="37" t="s">
        <v>175</v>
      </c>
      <c r="B65" s="37" t="s">
        <v>177</v>
      </c>
      <c r="C65" s="41"/>
      <c r="D65" s="37" t="s">
        <v>177</v>
      </c>
      <c r="E65" s="42" t="s">
        <v>176</v>
      </c>
      <c r="F65" s="45">
        <v>1130619.9311500001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</row>
    <row r="66" spans="1:108" s="53" customFormat="1" ht="13.5" customHeight="1">
      <c r="A66" s="37" t="s">
        <v>178</v>
      </c>
      <c r="B66" s="37" t="s">
        <v>180</v>
      </c>
      <c r="C66" s="41"/>
      <c r="D66" s="37" t="s">
        <v>180</v>
      </c>
      <c r="E66" s="42" t="s">
        <v>179</v>
      </c>
      <c r="F66" s="45">
        <v>1839939.7183000001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</row>
    <row r="67" spans="1:108" s="53" customFormat="1" ht="13.5" customHeight="1">
      <c r="A67" s="37" t="s">
        <v>181</v>
      </c>
      <c r="B67" s="37" t="s">
        <v>183</v>
      </c>
      <c r="C67" s="41"/>
      <c r="D67" s="37" t="s">
        <v>183</v>
      </c>
      <c r="E67" s="42" t="s">
        <v>182</v>
      </c>
      <c r="F67" s="45">
        <v>51900.5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</row>
    <row r="68" spans="1:108" s="53" customFormat="1" ht="27" customHeight="1">
      <c r="A68" s="37" t="s">
        <v>184</v>
      </c>
      <c r="B68" s="37" t="s">
        <v>186</v>
      </c>
      <c r="C68" s="41"/>
      <c r="D68" s="37" t="s">
        <v>186</v>
      </c>
      <c r="E68" s="42" t="s">
        <v>185</v>
      </c>
      <c r="F68" s="45">
        <v>1109812.77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</row>
    <row r="69" spans="1:108" s="53" customFormat="1" ht="13.5" customHeight="1">
      <c r="A69" s="37" t="s">
        <v>187</v>
      </c>
      <c r="B69" s="37" t="s">
        <v>189</v>
      </c>
      <c r="C69" s="41"/>
      <c r="D69" s="37" t="s">
        <v>189</v>
      </c>
      <c r="E69" s="42" t="s">
        <v>188</v>
      </c>
      <c r="F69" s="45">
        <v>396900.64140999998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</row>
    <row r="70" spans="1:108" s="53" customFormat="1" ht="13.5" customHeight="1">
      <c r="A70" s="37" t="s">
        <v>190</v>
      </c>
      <c r="B70" s="37" t="s">
        <v>192</v>
      </c>
      <c r="C70" s="41"/>
      <c r="D70" s="37" t="s">
        <v>192</v>
      </c>
      <c r="E70" s="42" t="s">
        <v>191</v>
      </c>
      <c r="F70" s="45">
        <v>128451.671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</row>
    <row r="71" spans="1:108" s="53" customFormat="1" ht="13.5" customHeight="1">
      <c r="A71" s="37" t="s">
        <v>193</v>
      </c>
      <c r="B71" s="37" t="s">
        <v>195</v>
      </c>
      <c r="C71" s="41"/>
      <c r="D71" s="37" t="s">
        <v>195</v>
      </c>
      <c r="E71" s="42" t="s">
        <v>194</v>
      </c>
      <c r="F71" s="45">
        <v>2388656.6980599998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</row>
    <row r="72" spans="1:108" s="53" customFormat="1" ht="13.5" customHeight="1">
      <c r="A72" s="37" t="s">
        <v>196</v>
      </c>
      <c r="B72" s="38" t="s">
        <v>198</v>
      </c>
      <c r="C72" s="39"/>
      <c r="D72" s="38" t="s">
        <v>198</v>
      </c>
      <c r="E72" s="40" t="s">
        <v>197</v>
      </c>
      <c r="F72" s="44">
        <v>94790044.209260002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</row>
    <row r="73" spans="1:108" s="53" customFormat="1" ht="13.5" customHeight="1">
      <c r="A73" s="37" t="s">
        <v>199</v>
      </c>
      <c r="B73" s="37" t="s">
        <v>201</v>
      </c>
      <c r="C73" s="41"/>
      <c r="D73" s="37" t="s">
        <v>201</v>
      </c>
      <c r="E73" s="42" t="s">
        <v>200</v>
      </c>
      <c r="F73" s="45">
        <v>974135.86479000002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</row>
    <row r="74" spans="1:108" s="53" customFormat="1" ht="13.5" customHeight="1">
      <c r="A74" s="37" t="s">
        <v>202</v>
      </c>
      <c r="B74" s="37" t="s">
        <v>204</v>
      </c>
      <c r="C74" s="41"/>
      <c r="D74" s="37" t="s">
        <v>204</v>
      </c>
      <c r="E74" s="42" t="s">
        <v>203</v>
      </c>
      <c r="F74" s="45">
        <v>10065322.0988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</row>
    <row r="75" spans="1:108" s="53" customFormat="1" ht="13.5" customHeight="1">
      <c r="A75" s="37" t="s">
        <v>205</v>
      </c>
      <c r="B75" s="37" t="s">
        <v>207</v>
      </c>
      <c r="C75" s="41"/>
      <c r="D75" s="37" t="s">
        <v>207</v>
      </c>
      <c r="E75" s="42" t="s">
        <v>206</v>
      </c>
      <c r="F75" s="45">
        <v>49000764.761320002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</row>
    <row r="76" spans="1:108" s="53" customFormat="1" ht="13.5" customHeight="1">
      <c r="A76" s="37" t="s">
        <v>208</v>
      </c>
      <c r="B76" s="37" t="s">
        <v>210</v>
      </c>
      <c r="C76" s="41"/>
      <c r="D76" s="37" t="s">
        <v>210</v>
      </c>
      <c r="E76" s="42" t="s">
        <v>209</v>
      </c>
      <c r="F76" s="45">
        <v>32361158.930500001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</row>
    <row r="77" spans="1:108" s="53" customFormat="1" ht="13.5" customHeight="1">
      <c r="A77" s="37" t="s">
        <v>211</v>
      </c>
      <c r="B77" s="37" t="s">
        <v>213</v>
      </c>
      <c r="C77" s="41"/>
      <c r="D77" s="37" t="s">
        <v>213</v>
      </c>
      <c r="E77" s="42" t="s">
        <v>212</v>
      </c>
      <c r="F77" s="45">
        <v>2388662.5538499998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</row>
    <row r="78" spans="1:108" s="53" customFormat="1" ht="13.5" customHeight="1">
      <c r="A78" s="37" t="s">
        <v>214</v>
      </c>
      <c r="B78" s="38" t="s">
        <v>216</v>
      </c>
      <c r="C78" s="39"/>
      <c r="D78" s="38" t="s">
        <v>216</v>
      </c>
      <c r="E78" s="40" t="s">
        <v>215</v>
      </c>
      <c r="F78" s="44">
        <v>10157087.330469999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</row>
    <row r="79" spans="1:108" s="53" customFormat="1" ht="13.5" customHeight="1">
      <c r="A79" s="37" t="s">
        <v>217</v>
      </c>
      <c r="B79" s="37" t="s">
        <v>219</v>
      </c>
      <c r="C79" s="41"/>
      <c r="D79" s="37" t="s">
        <v>219</v>
      </c>
      <c r="E79" s="42" t="s">
        <v>218</v>
      </c>
      <c r="F79" s="45">
        <v>1486.57</v>
      </c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</row>
    <row r="80" spans="1:108" s="53" customFormat="1" ht="13.5" customHeight="1">
      <c r="A80" s="37" t="s">
        <v>220</v>
      </c>
      <c r="B80" s="37" t="s">
        <v>222</v>
      </c>
      <c r="C80" s="41"/>
      <c r="D80" s="37" t="s">
        <v>222</v>
      </c>
      <c r="E80" s="42" t="s">
        <v>221</v>
      </c>
      <c r="F80" s="45">
        <v>1108201.6807200001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</row>
    <row r="81" spans="1:108" s="53" customFormat="1" ht="13.5" customHeight="1">
      <c r="A81" s="37" t="s">
        <v>223</v>
      </c>
      <c r="B81" s="37" t="s">
        <v>225</v>
      </c>
      <c r="C81" s="41"/>
      <c r="D81" s="37" t="s">
        <v>225</v>
      </c>
      <c r="E81" s="42" t="s">
        <v>224</v>
      </c>
      <c r="F81" s="45">
        <v>8955334.9240799993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</row>
    <row r="82" spans="1:108" s="53" customFormat="1" ht="13.5" customHeight="1">
      <c r="A82" s="37" t="s">
        <v>226</v>
      </c>
      <c r="B82" s="37" t="s">
        <v>228</v>
      </c>
      <c r="C82" s="41"/>
      <c r="D82" s="37" t="s">
        <v>228</v>
      </c>
      <c r="E82" s="42" t="s">
        <v>227</v>
      </c>
      <c r="F82" s="45">
        <v>92064.155669999993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</row>
    <row r="83" spans="1:108" s="53" customFormat="1" ht="13.5" customHeight="1">
      <c r="A83" s="37" t="s">
        <v>229</v>
      </c>
      <c r="B83" s="38" t="s">
        <v>231</v>
      </c>
      <c r="C83" s="39"/>
      <c r="D83" s="38" t="s">
        <v>231</v>
      </c>
      <c r="E83" s="40" t="s">
        <v>230</v>
      </c>
      <c r="F83" s="44">
        <v>695966.49506999995</v>
      </c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</row>
    <row r="84" spans="1:108" s="53" customFormat="1" ht="13.5" customHeight="1">
      <c r="A84" s="37" t="s">
        <v>232</v>
      </c>
      <c r="B84" s="37" t="s">
        <v>234</v>
      </c>
      <c r="C84" s="41"/>
      <c r="D84" s="37" t="s">
        <v>234</v>
      </c>
      <c r="E84" s="42" t="s">
        <v>233</v>
      </c>
      <c r="F84" s="45">
        <v>127498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</row>
    <row r="85" spans="1:108" s="53" customFormat="1" ht="13.5" customHeight="1">
      <c r="A85" s="37" t="s">
        <v>235</v>
      </c>
      <c r="B85" s="37" t="s">
        <v>237</v>
      </c>
      <c r="C85" s="41"/>
      <c r="D85" s="37" t="s">
        <v>237</v>
      </c>
      <c r="E85" s="42" t="s">
        <v>236</v>
      </c>
      <c r="F85" s="45">
        <v>465703.86</v>
      </c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</row>
    <row r="86" spans="1:108" s="53" customFormat="1" ht="13.5" customHeight="1">
      <c r="A86" s="37" t="s">
        <v>238</v>
      </c>
      <c r="B86" s="37" t="s">
        <v>240</v>
      </c>
      <c r="C86" s="41"/>
      <c r="D86" s="37" t="s">
        <v>240</v>
      </c>
      <c r="E86" s="42" t="s">
        <v>239</v>
      </c>
      <c r="F86" s="45">
        <v>102764.63507</v>
      </c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</row>
    <row r="87" spans="1:108" s="53" customFormat="1" ht="27" customHeight="1">
      <c r="A87" s="37" t="s">
        <v>241</v>
      </c>
      <c r="B87" s="38" t="s">
        <v>243</v>
      </c>
      <c r="C87" s="39"/>
      <c r="D87" s="38" t="s">
        <v>243</v>
      </c>
      <c r="E87" s="40" t="s">
        <v>242</v>
      </c>
      <c r="F87" s="44">
        <v>3486386.1118100001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</row>
    <row r="88" spans="1:108" s="53" customFormat="1" ht="13.5" customHeight="1">
      <c r="A88" s="37" t="s">
        <v>244</v>
      </c>
      <c r="B88" s="37" t="s">
        <v>246</v>
      </c>
      <c r="C88" s="41"/>
      <c r="D88" s="37" t="s">
        <v>246</v>
      </c>
      <c r="E88" s="42" t="s">
        <v>245</v>
      </c>
      <c r="F88" s="45">
        <v>3486386.1118100001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</row>
    <row r="89" spans="1:108" s="53" customFormat="1" ht="39.75" customHeight="1">
      <c r="A89" s="37" t="s">
        <v>247</v>
      </c>
      <c r="B89" s="38" t="s">
        <v>249</v>
      </c>
      <c r="C89" s="39"/>
      <c r="D89" s="38" t="s">
        <v>249</v>
      </c>
      <c r="E89" s="40" t="s">
        <v>248</v>
      </c>
      <c r="F89" s="44">
        <v>39076292.822219998</v>
      </c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</row>
    <row r="90" spans="1:108" s="53" customFormat="1" ht="27" customHeight="1">
      <c r="A90" s="37" t="s">
        <v>250</v>
      </c>
      <c r="B90" s="37" t="s">
        <v>252</v>
      </c>
      <c r="C90" s="41"/>
      <c r="D90" s="37" t="s">
        <v>252</v>
      </c>
      <c r="E90" s="42" t="s">
        <v>251</v>
      </c>
      <c r="F90" s="45">
        <v>20926122</v>
      </c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</row>
    <row r="91" spans="1:108" s="53" customFormat="1" ht="13.5" customHeight="1">
      <c r="A91" s="37" t="s">
        <v>253</v>
      </c>
      <c r="B91" s="37" t="s">
        <v>255</v>
      </c>
      <c r="C91" s="41"/>
      <c r="D91" s="37" t="s">
        <v>255</v>
      </c>
      <c r="E91" s="42" t="s">
        <v>254</v>
      </c>
      <c r="F91" s="45">
        <v>12872407.515000001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</row>
    <row r="92" spans="1:108" s="53" customFormat="1" ht="13.5" customHeight="1">
      <c r="A92" s="37" t="s">
        <v>256</v>
      </c>
      <c r="B92" s="37" t="s">
        <v>258</v>
      </c>
      <c r="C92" s="41"/>
      <c r="D92" s="37" t="s">
        <v>258</v>
      </c>
      <c r="E92" s="42" t="s">
        <v>257</v>
      </c>
      <c r="F92" s="45">
        <v>5277763.3072199998</v>
      </c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</row>
    <row r="93" spans="1:108" s="53" customFormat="1" ht="13.5" customHeight="1">
      <c r="A93" s="37" t="s">
        <v>21</v>
      </c>
      <c r="B93" s="37" t="s">
        <v>23</v>
      </c>
      <c r="C93" s="41">
        <v>0</v>
      </c>
      <c r="D93" s="37" t="s">
        <v>1</v>
      </c>
      <c r="E93" s="40" t="s">
        <v>22</v>
      </c>
      <c r="F93" s="44">
        <v>397398957.28653002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</row>
  </sheetData>
  <mergeCells count="9">
    <mergeCell ref="A4:F4"/>
    <mergeCell ref="A5:F5"/>
    <mergeCell ref="A6:F6"/>
    <mergeCell ref="A9:F9"/>
    <mergeCell ref="D11:D12"/>
    <mergeCell ref="E11:E12"/>
    <mergeCell ref="F11:F12"/>
    <mergeCell ref="A11:A12"/>
    <mergeCell ref="E7:F7"/>
  </mergeCells>
  <phoneticPr fontId="2" type="noConversion"/>
  <pageMargins left="0.98425196850393704" right="0.59055118110236227" top="0.98425196850393704" bottom="0.98425196850393704" header="0.51181102362204722" footer="0.51181102362204722"/>
  <pageSetup paperSize="9" firstPageNumber="275" fitToHeight="50" orientation="portrait" useFirstPageNumber="1" horizontalDpi="300" verticalDpi="300" r:id="rId1"/>
  <headerFooter scaleWithDoc="0" alignWithMargins="0">
    <oddHeader>&amp;C&amp;"Liberation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D92"/>
  <sheetViews>
    <sheetView view="pageBreakPreview" topLeftCell="A4" zoomScaleNormal="100" zoomScaleSheetLayoutView="100" workbookViewId="0">
      <selection activeCell="K78" sqref="K78"/>
    </sheetView>
  </sheetViews>
  <sheetFormatPr defaultRowHeight="12.75"/>
  <cols>
    <col min="1" max="1" width="5.28515625" style="21" customWidth="1"/>
    <col min="2" max="2" width="9.140625" style="21" hidden="1" customWidth="1"/>
    <col min="3" max="3" width="9.140625" style="22" hidden="1" customWidth="1"/>
    <col min="4" max="4" width="6" style="21" customWidth="1"/>
    <col min="5" max="5" width="60.42578125" style="23" customWidth="1"/>
    <col min="6" max="6" width="17.7109375" style="24" customWidth="1"/>
    <col min="7" max="7" width="9.140625" style="34"/>
    <col min="8" max="9" width="48.28515625" style="34" customWidth="1"/>
    <col min="10" max="10" width="9.140625" style="34"/>
    <col min="11" max="11" width="10.7109375" style="34" bestFit="1" customWidth="1"/>
    <col min="12" max="108" width="9.140625" style="34"/>
    <col min="109" max="16384" width="9.140625" style="2"/>
  </cols>
  <sheetData>
    <row r="1" spans="1:108" ht="53.25" hidden="1" customHeight="1">
      <c r="A1" s="5" t="s">
        <v>5</v>
      </c>
      <c r="B1" s="6" t="s">
        <v>7</v>
      </c>
      <c r="C1" s="7" t="s">
        <v>8</v>
      </c>
      <c r="D1" s="6" t="s">
        <v>9</v>
      </c>
      <c r="E1" s="8" t="s">
        <v>6</v>
      </c>
      <c r="F1" s="9" t="s">
        <v>18</v>
      </c>
    </row>
    <row r="2" spans="1:108" s="1" customFormat="1" ht="41.25" hidden="1" customHeight="1">
      <c r="A2" s="10" t="s">
        <v>13</v>
      </c>
      <c r="B2" s="10" t="s">
        <v>7</v>
      </c>
      <c r="C2" s="11" t="s">
        <v>8</v>
      </c>
      <c r="D2" s="10" t="s">
        <v>1</v>
      </c>
      <c r="E2" s="12" t="s">
        <v>2</v>
      </c>
      <c r="F2" s="13" t="s">
        <v>17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</row>
    <row r="3" spans="1:108" s="4" customFormat="1" ht="15.75" hidden="1">
      <c r="A3" s="14"/>
      <c r="B3" s="14"/>
      <c r="C3" s="15"/>
      <c r="D3" s="14"/>
      <c r="E3" s="16" t="s">
        <v>0</v>
      </c>
      <c r="F3" s="33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</row>
    <row r="4" spans="1:108" s="1" customFormat="1" ht="15">
      <c r="A4" s="55" t="s">
        <v>14</v>
      </c>
      <c r="B4" s="55"/>
      <c r="C4" s="55"/>
      <c r="D4" s="55"/>
      <c r="E4" s="55"/>
      <c r="F4" s="5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</row>
    <row r="5" spans="1:108" s="1" customFormat="1" ht="15">
      <c r="A5" s="56" t="s">
        <v>10</v>
      </c>
      <c r="B5" s="56"/>
      <c r="C5" s="56"/>
      <c r="D5" s="56"/>
      <c r="E5" s="56"/>
      <c r="F5" s="56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</row>
    <row r="6" spans="1:108" s="1" customFormat="1" ht="15">
      <c r="A6" s="56" t="s">
        <v>19</v>
      </c>
      <c r="B6" s="56"/>
      <c r="C6" s="56"/>
      <c r="D6" s="56"/>
      <c r="E6" s="56"/>
      <c r="F6" s="56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</row>
    <row r="7" spans="1:108" s="1" customFormat="1" ht="15">
      <c r="A7" s="43"/>
      <c r="B7" s="43"/>
      <c r="C7" s="43"/>
      <c r="D7" s="43"/>
      <c r="E7" s="43"/>
      <c r="F7" s="43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</row>
    <row r="8" spans="1:108" s="1" customFormat="1" ht="31.5" customHeight="1">
      <c r="A8" s="57" t="s">
        <v>15</v>
      </c>
      <c r="B8" s="57"/>
      <c r="C8" s="57"/>
      <c r="D8" s="57"/>
      <c r="E8" s="57"/>
      <c r="F8" s="57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</row>
    <row r="9" spans="1:108" s="1" customFormat="1" ht="11.25" customHeight="1">
      <c r="A9" s="17"/>
      <c r="B9" s="18"/>
      <c r="C9" s="18"/>
      <c r="D9" s="18"/>
      <c r="E9" s="19"/>
      <c r="F9" s="20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</row>
    <row r="10" spans="1:108" s="1" customFormat="1">
      <c r="A10" s="58" t="s">
        <v>11</v>
      </c>
      <c r="B10" s="26"/>
      <c r="C10" s="26"/>
      <c r="D10" s="58" t="s">
        <v>16</v>
      </c>
      <c r="E10" s="58" t="s">
        <v>12</v>
      </c>
      <c r="F10" s="59" t="s">
        <v>20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</row>
    <row r="11" spans="1:108" s="1" customFormat="1" ht="66.75" customHeight="1">
      <c r="A11" s="58"/>
      <c r="B11" s="26"/>
      <c r="C11" s="26"/>
      <c r="D11" s="58"/>
      <c r="E11" s="58"/>
      <c r="F11" s="59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</row>
    <row r="12" spans="1:108" s="3" customFormat="1" ht="16.5" thickBot="1">
      <c r="A12" s="27" t="s">
        <v>3</v>
      </c>
      <c r="B12" s="28"/>
      <c r="C12" s="29"/>
      <c r="D12" s="30" t="s">
        <v>4</v>
      </c>
      <c r="E12" s="31">
        <v>3</v>
      </c>
      <c r="F12" s="32">
        <v>4</v>
      </c>
      <c r="G12" s="36"/>
      <c r="H12" s="36"/>
      <c r="I12" s="36"/>
      <c r="J12" s="36"/>
      <c r="K12" s="36">
        <v>1</v>
      </c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</row>
    <row r="13" spans="1:108" s="4" customFormat="1" ht="15.75">
      <c r="A13" s="37" t="s">
        <v>3</v>
      </c>
      <c r="B13" s="38" t="s">
        <v>25</v>
      </c>
      <c r="C13" s="39"/>
      <c r="D13" s="38" t="s">
        <v>25</v>
      </c>
      <c r="E13" s="40" t="s">
        <v>24</v>
      </c>
      <c r="F13" s="44">
        <v>10095211.326409999</v>
      </c>
      <c r="G13" s="36"/>
      <c r="H13" s="46" t="s">
        <v>25</v>
      </c>
      <c r="I13" s="47" t="s">
        <v>24</v>
      </c>
      <c r="J13" s="36"/>
      <c r="K13" s="36" t="b">
        <f>E13=I13</f>
        <v>1</v>
      </c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</row>
    <row r="14" spans="1:108" s="4" customFormat="1" ht="45">
      <c r="A14" s="37" t="s">
        <v>4</v>
      </c>
      <c r="B14" s="37" t="s">
        <v>27</v>
      </c>
      <c r="C14" s="41"/>
      <c r="D14" s="37" t="s">
        <v>27</v>
      </c>
      <c r="E14" s="42" t="s">
        <v>26</v>
      </c>
      <c r="F14" s="45">
        <v>688073.69062999997</v>
      </c>
      <c r="G14" s="36"/>
      <c r="H14" s="48" t="s">
        <v>27</v>
      </c>
      <c r="I14" s="49" t="s">
        <v>26</v>
      </c>
      <c r="J14" s="36"/>
      <c r="K14" s="36" t="b">
        <f t="shared" ref="K14:K77" si="0">E14=I14</f>
        <v>1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</row>
    <row r="15" spans="1:108" s="4" customFormat="1" ht="60">
      <c r="A15" s="37" t="s">
        <v>28</v>
      </c>
      <c r="B15" s="37" t="s">
        <v>30</v>
      </c>
      <c r="C15" s="41"/>
      <c r="D15" s="37" t="s">
        <v>30</v>
      </c>
      <c r="E15" s="42" t="s">
        <v>29</v>
      </c>
      <c r="F15" s="45">
        <v>702064.36325000005</v>
      </c>
      <c r="G15" s="36"/>
      <c r="H15" s="48" t="s">
        <v>30</v>
      </c>
      <c r="I15" s="49" t="s">
        <v>29</v>
      </c>
      <c r="J15" s="36"/>
      <c r="K15" s="36" t="b">
        <f t="shared" si="0"/>
        <v>1</v>
      </c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</row>
    <row r="16" spans="1:108" s="4" customFormat="1" ht="60">
      <c r="A16" s="37" t="s">
        <v>31</v>
      </c>
      <c r="B16" s="37" t="s">
        <v>33</v>
      </c>
      <c r="C16" s="41"/>
      <c r="D16" s="37" t="s">
        <v>33</v>
      </c>
      <c r="E16" s="42" t="s">
        <v>32</v>
      </c>
      <c r="F16" s="45">
        <v>60178.134729999998</v>
      </c>
      <c r="G16" s="36"/>
      <c r="H16" s="48" t="s">
        <v>33</v>
      </c>
      <c r="I16" s="49" t="s">
        <v>259</v>
      </c>
      <c r="J16" s="36"/>
      <c r="K16" s="36" t="b">
        <f t="shared" si="0"/>
        <v>0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</row>
    <row r="17" spans="1:108" s="4" customFormat="1" ht="15.75">
      <c r="A17" s="37" t="s">
        <v>34</v>
      </c>
      <c r="B17" s="37" t="s">
        <v>36</v>
      </c>
      <c r="C17" s="41"/>
      <c r="D17" s="37" t="s">
        <v>36</v>
      </c>
      <c r="E17" s="42" t="s">
        <v>35</v>
      </c>
      <c r="F17" s="45">
        <v>858431.95978999999</v>
      </c>
      <c r="G17" s="36"/>
      <c r="H17" s="48" t="s">
        <v>36</v>
      </c>
      <c r="I17" s="49" t="s">
        <v>35</v>
      </c>
      <c r="J17" s="36"/>
      <c r="K17" s="36" t="b">
        <f t="shared" si="0"/>
        <v>1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</row>
    <row r="18" spans="1:108" s="4" customFormat="1" ht="45">
      <c r="A18" s="37" t="s">
        <v>37</v>
      </c>
      <c r="B18" s="37" t="s">
        <v>39</v>
      </c>
      <c r="C18" s="41"/>
      <c r="D18" s="37" t="s">
        <v>39</v>
      </c>
      <c r="E18" s="42" t="s">
        <v>38</v>
      </c>
      <c r="F18" s="45">
        <v>844828.82139000006</v>
      </c>
      <c r="G18" s="36"/>
      <c r="H18" s="48" t="s">
        <v>39</v>
      </c>
      <c r="I18" s="49" t="s">
        <v>38</v>
      </c>
      <c r="J18" s="36"/>
      <c r="K18" s="36" t="b">
        <f t="shared" si="0"/>
        <v>1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</row>
    <row r="19" spans="1:108" s="4" customFormat="1" ht="30">
      <c r="A19" s="37" t="s">
        <v>40</v>
      </c>
      <c r="B19" s="37" t="s">
        <v>42</v>
      </c>
      <c r="C19" s="41"/>
      <c r="D19" s="37" t="s">
        <v>42</v>
      </c>
      <c r="E19" s="42" t="s">
        <v>41</v>
      </c>
      <c r="F19" s="45">
        <v>303703.16568999999</v>
      </c>
      <c r="G19" s="36"/>
      <c r="H19" s="48" t="s">
        <v>42</v>
      </c>
      <c r="I19" s="49" t="s">
        <v>41</v>
      </c>
      <c r="J19" s="36"/>
      <c r="K19" s="36" t="b">
        <f t="shared" si="0"/>
        <v>1</v>
      </c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</row>
    <row r="20" spans="1:108" s="4" customFormat="1" ht="15.75">
      <c r="A20" s="37" t="s">
        <v>43</v>
      </c>
      <c r="B20" s="37" t="s">
        <v>45</v>
      </c>
      <c r="C20" s="41"/>
      <c r="D20" s="37" t="s">
        <v>45</v>
      </c>
      <c r="E20" s="42" t="s">
        <v>44</v>
      </c>
      <c r="F20" s="45">
        <v>6637931.1909299996</v>
      </c>
      <c r="G20" s="36"/>
      <c r="H20" s="48" t="s">
        <v>45</v>
      </c>
      <c r="I20" s="49" t="s">
        <v>44</v>
      </c>
      <c r="J20" s="36"/>
      <c r="K20" s="36" t="b">
        <f t="shared" si="0"/>
        <v>1</v>
      </c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</row>
    <row r="21" spans="1:108" s="4" customFormat="1" ht="15.75">
      <c r="A21" s="37" t="s">
        <v>46</v>
      </c>
      <c r="B21" s="38" t="s">
        <v>48</v>
      </c>
      <c r="C21" s="39"/>
      <c r="D21" s="38" t="s">
        <v>48</v>
      </c>
      <c r="E21" s="40" t="s">
        <v>47</v>
      </c>
      <c r="F21" s="44">
        <v>66158.166280000005</v>
      </c>
      <c r="G21" s="36"/>
      <c r="H21" s="48" t="s">
        <v>48</v>
      </c>
      <c r="I21" s="49" t="s">
        <v>47</v>
      </c>
      <c r="J21" s="36"/>
      <c r="K21" s="36" t="b">
        <f t="shared" si="0"/>
        <v>1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</row>
    <row r="22" spans="1:108" s="4" customFormat="1" ht="15.75">
      <c r="A22" s="37" t="s">
        <v>49</v>
      </c>
      <c r="B22" s="37" t="s">
        <v>51</v>
      </c>
      <c r="C22" s="41"/>
      <c r="D22" s="37" t="s">
        <v>51</v>
      </c>
      <c r="E22" s="42" t="s">
        <v>50</v>
      </c>
      <c r="F22" s="45">
        <v>66158.166280000005</v>
      </c>
      <c r="G22" s="36"/>
      <c r="H22" s="48" t="s">
        <v>51</v>
      </c>
      <c r="I22" s="49" t="s">
        <v>50</v>
      </c>
      <c r="J22" s="36"/>
      <c r="K22" s="36" t="b">
        <f t="shared" si="0"/>
        <v>1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</row>
    <row r="23" spans="1:108" s="4" customFormat="1" ht="30">
      <c r="A23" s="37" t="s">
        <v>52</v>
      </c>
      <c r="B23" s="38" t="s">
        <v>54</v>
      </c>
      <c r="C23" s="39"/>
      <c r="D23" s="38" t="s">
        <v>54</v>
      </c>
      <c r="E23" s="40" t="s">
        <v>53</v>
      </c>
      <c r="F23" s="44">
        <v>3374133.7956400001</v>
      </c>
      <c r="G23" s="36"/>
      <c r="H23" s="48" t="s">
        <v>54</v>
      </c>
      <c r="I23" s="49" t="s">
        <v>53</v>
      </c>
      <c r="J23" s="36"/>
      <c r="K23" s="36" t="b">
        <f t="shared" si="0"/>
        <v>1</v>
      </c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</row>
    <row r="24" spans="1:108" s="4" customFormat="1" ht="15.75">
      <c r="A24" s="37" t="s">
        <v>55</v>
      </c>
      <c r="B24" s="37" t="s">
        <v>57</v>
      </c>
      <c r="C24" s="41"/>
      <c r="D24" s="37" t="s">
        <v>57</v>
      </c>
      <c r="E24" s="42" t="s">
        <v>56</v>
      </c>
      <c r="F24" s="45">
        <v>377827.92252999998</v>
      </c>
      <c r="G24" s="36"/>
      <c r="H24" s="48" t="s">
        <v>57</v>
      </c>
      <c r="I24" s="49" t="s">
        <v>56</v>
      </c>
      <c r="J24" s="36"/>
      <c r="K24" s="36" t="b">
        <f t="shared" si="0"/>
        <v>1</v>
      </c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</row>
    <row r="25" spans="1:108" s="4" customFormat="1" ht="15.75">
      <c r="A25" s="37" t="s">
        <v>58</v>
      </c>
      <c r="B25" s="37" t="s">
        <v>60</v>
      </c>
      <c r="C25" s="41"/>
      <c r="D25" s="37" t="s">
        <v>60</v>
      </c>
      <c r="E25" s="42" t="s">
        <v>59</v>
      </c>
      <c r="F25" s="45">
        <v>104719.65543</v>
      </c>
      <c r="G25" s="36"/>
      <c r="H25" s="48" t="s">
        <v>60</v>
      </c>
      <c r="I25" s="49" t="s">
        <v>59</v>
      </c>
      <c r="J25" s="36"/>
      <c r="K25" s="36" t="b">
        <f t="shared" si="0"/>
        <v>1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</row>
    <row r="26" spans="1:108" s="4" customFormat="1" ht="45">
      <c r="A26" s="37" t="s">
        <v>61</v>
      </c>
      <c r="B26" s="37" t="s">
        <v>63</v>
      </c>
      <c r="C26" s="41"/>
      <c r="D26" s="37" t="s">
        <v>63</v>
      </c>
      <c r="E26" s="42" t="s">
        <v>62</v>
      </c>
      <c r="F26" s="45">
        <v>2859228.5029699998</v>
      </c>
      <c r="G26" s="36"/>
      <c r="H26" s="48" t="s">
        <v>63</v>
      </c>
      <c r="I26" s="49" t="s">
        <v>62</v>
      </c>
      <c r="J26" s="36"/>
      <c r="K26" s="36" t="b">
        <f t="shared" si="0"/>
        <v>1</v>
      </c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</row>
    <row r="27" spans="1:108" s="4" customFormat="1" ht="15.75">
      <c r="A27" s="37" t="s">
        <v>64</v>
      </c>
      <c r="B27" s="37" t="s">
        <v>66</v>
      </c>
      <c r="C27" s="41"/>
      <c r="D27" s="37" t="s">
        <v>66</v>
      </c>
      <c r="E27" s="42" t="s">
        <v>65</v>
      </c>
      <c r="F27" s="45">
        <v>393.15</v>
      </c>
      <c r="G27" s="36"/>
      <c r="H27" s="48" t="s">
        <v>66</v>
      </c>
      <c r="I27" s="49" t="s">
        <v>65</v>
      </c>
      <c r="J27" s="36"/>
      <c r="K27" s="36" t="b">
        <f t="shared" si="0"/>
        <v>1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</row>
    <row r="28" spans="1:108" s="4" customFormat="1" ht="45">
      <c r="A28" s="37" t="s">
        <v>67</v>
      </c>
      <c r="B28" s="37" t="s">
        <v>69</v>
      </c>
      <c r="C28" s="41"/>
      <c r="D28" s="37" t="s">
        <v>69</v>
      </c>
      <c r="E28" s="42" t="s">
        <v>68</v>
      </c>
      <c r="F28" s="45">
        <v>31964.564709999999</v>
      </c>
      <c r="G28" s="36"/>
      <c r="H28" s="48" t="s">
        <v>69</v>
      </c>
      <c r="I28" s="49" t="s">
        <v>68</v>
      </c>
      <c r="J28" s="36"/>
      <c r="K28" s="36" t="b">
        <f t="shared" si="0"/>
        <v>1</v>
      </c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</row>
    <row r="29" spans="1:108" s="4" customFormat="1" ht="15.75">
      <c r="A29" s="37" t="s">
        <v>70</v>
      </c>
      <c r="B29" s="38" t="s">
        <v>72</v>
      </c>
      <c r="C29" s="39"/>
      <c r="D29" s="38" t="s">
        <v>72</v>
      </c>
      <c r="E29" s="40" t="s">
        <v>71</v>
      </c>
      <c r="F29" s="44">
        <v>61292427.026809998</v>
      </c>
      <c r="G29" s="36"/>
      <c r="H29" s="48" t="s">
        <v>72</v>
      </c>
      <c r="I29" s="49" t="s">
        <v>71</v>
      </c>
      <c r="J29" s="36"/>
      <c r="K29" s="36" t="b">
        <f t="shared" si="0"/>
        <v>1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</row>
    <row r="30" spans="1:108" s="4" customFormat="1" ht="15.75">
      <c r="A30" s="37" t="s">
        <v>73</v>
      </c>
      <c r="B30" s="37" t="s">
        <v>75</v>
      </c>
      <c r="C30" s="41"/>
      <c r="D30" s="37" t="s">
        <v>75</v>
      </c>
      <c r="E30" s="42" t="s">
        <v>74</v>
      </c>
      <c r="F30" s="45">
        <v>1642211.9632699999</v>
      </c>
      <c r="G30" s="36"/>
      <c r="H30" s="48" t="s">
        <v>75</v>
      </c>
      <c r="I30" s="49" t="s">
        <v>74</v>
      </c>
      <c r="J30" s="36"/>
      <c r="K30" s="36" t="b">
        <f t="shared" si="0"/>
        <v>1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</row>
    <row r="31" spans="1:108" s="4" customFormat="1" ht="15.75">
      <c r="A31" s="37" t="s">
        <v>76</v>
      </c>
      <c r="B31" s="37" t="s">
        <v>78</v>
      </c>
      <c r="C31" s="41"/>
      <c r="D31" s="37" t="s">
        <v>78</v>
      </c>
      <c r="E31" s="42" t="s">
        <v>77</v>
      </c>
      <c r="F31" s="45">
        <v>10887.22222</v>
      </c>
      <c r="G31" s="36"/>
      <c r="H31" s="48" t="s">
        <v>78</v>
      </c>
      <c r="I31" s="49" t="s">
        <v>77</v>
      </c>
      <c r="J31" s="36"/>
      <c r="K31" s="36" t="b">
        <f t="shared" si="0"/>
        <v>1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</row>
    <row r="32" spans="1:108" s="4" customFormat="1" ht="15.75">
      <c r="A32" s="37" t="s">
        <v>79</v>
      </c>
      <c r="B32" s="37" t="s">
        <v>81</v>
      </c>
      <c r="C32" s="41"/>
      <c r="D32" s="37" t="s">
        <v>81</v>
      </c>
      <c r="E32" s="42" t="s">
        <v>80</v>
      </c>
      <c r="F32" s="45">
        <v>5917613.6312800003</v>
      </c>
      <c r="G32" s="36"/>
      <c r="H32" s="48" t="s">
        <v>81</v>
      </c>
      <c r="I32" s="49" t="s">
        <v>80</v>
      </c>
      <c r="J32" s="36"/>
      <c r="K32" s="36" t="b">
        <f t="shared" si="0"/>
        <v>1</v>
      </c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</row>
    <row r="33" spans="1:108" s="4" customFormat="1" ht="15.75">
      <c r="A33" s="37" t="s">
        <v>82</v>
      </c>
      <c r="B33" s="37" t="s">
        <v>84</v>
      </c>
      <c r="C33" s="41"/>
      <c r="D33" s="37" t="s">
        <v>84</v>
      </c>
      <c r="E33" s="42" t="s">
        <v>83</v>
      </c>
      <c r="F33" s="45">
        <v>360516.20020999998</v>
      </c>
      <c r="G33" s="36"/>
      <c r="H33" s="48" t="s">
        <v>84</v>
      </c>
      <c r="I33" s="49" t="s">
        <v>83</v>
      </c>
      <c r="J33" s="36"/>
      <c r="K33" s="36" t="b">
        <f t="shared" si="0"/>
        <v>1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</row>
    <row r="34" spans="1:108" s="4" customFormat="1" ht="15.75">
      <c r="A34" s="37" t="s">
        <v>85</v>
      </c>
      <c r="B34" s="37" t="s">
        <v>87</v>
      </c>
      <c r="C34" s="41"/>
      <c r="D34" s="37" t="s">
        <v>87</v>
      </c>
      <c r="E34" s="42" t="s">
        <v>86</v>
      </c>
      <c r="F34" s="45">
        <v>2773299.0340499999</v>
      </c>
      <c r="G34" s="36"/>
      <c r="H34" s="48" t="s">
        <v>87</v>
      </c>
      <c r="I34" s="49" t="s">
        <v>86</v>
      </c>
      <c r="J34" s="36"/>
      <c r="K34" s="36" t="b">
        <f t="shared" si="0"/>
        <v>1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</row>
    <row r="35" spans="1:108" s="4" customFormat="1" ht="15.75">
      <c r="A35" s="37" t="s">
        <v>88</v>
      </c>
      <c r="B35" s="37" t="s">
        <v>90</v>
      </c>
      <c r="C35" s="41"/>
      <c r="D35" s="37" t="s">
        <v>90</v>
      </c>
      <c r="E35" s="42" t="s">
        <v>89</v>
      </c>
      <c r="F35" s="45">
        <v>6087747.4110500002</v>
      </c>
      <c r="G35" s="36"/>
      <c r="H35" s="48" t="s">
        <v>90</v>
      </c>
      <c r="I35" s="49" t="s">
        <v>89</v>
      </c>
      <c r="J35" s="36"/>
      <c r="K35" s="36" t="b">
        <f t="shared" si="0"/>
        <v>1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</row>
    <row r="36" spans="1:108" s="4" customFormat="1" ht="15.75">
      <c r="A36" s="37" t="s">
        <v>91</v>
      </c>
      <c r="B36" s="37" t="s">
        <v>93</v>
      </c>
      <c r="C36" s="41"/>
      <c r="D36" s="37" t="s">
        <v>93</v>
      </c>
      <c r="E36" s="42" t="s">
        <v>92</v>
      </c>
      <c r="F36" s="45">
        <v>34439161.780529998</v>
      </c>
      <c r="G36" s="36"/>
      <c r="H36" s="48" t="s">
        <v>93</v>
      </c>
      <c r="I36" s="49" t="s">
        <v>92</v>
      </c>
      <c r="J36" s="36"/>
      <c r="K36" s="36" t="b">
        <f t="shared" si="0"/>
        <v>1</v>
      </c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</row>
    <row r="37" spans="1:108" s="4" customFormat="1" ht="15.75">
      <c r="A37" s="37" t="s">
        <v>94</v>
      </c>
      <c r="B37" s="37" t="s">
        <v>96</v>
      </c>
      <c r="C37" s="41"/>
      <c r="D37" s="37" t="s">
        <v>96</v>
      </c>
      <c r="E37" s="42" t="s">
        <v>95</v>
      </c>
      <c r="F37" s="45">
        <v>1845582.3908299999</v>
      </c>
      <c r="G37" s="36"/>
      <c r="H37" s="48" t="s">
        <v>96</v>
      </c>
      <c r="I37" s="49" t="s">
        <v>95</v>
      </c>
      <c r="J37" s="36"/>
      <c r="K37" s="36" t="b">
        <f t="shared" si="0"/>
        <v>1</v>
      </c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</row>
    <row r="38" spans="1:108" s="4" customFormat="1" ht="30">
      <c r="A38" s="37" t="s">
        <v>97</v>
      </c>
      <c r="B38" s="37" t="s">
        <v>99</v>
      </c>
      <c r="C38" s="41"/>
      <c r="D38" s="37" t="s">
        <v>99</v>
      </c>
      <c r="E38" s="42" t="s">
        <v>98</v>
      </c>
      <c r="F38" s="45">
        <v>25060.3</v>
      </c>
      <c r="G38" s="36"/>
      <c r="H38" s="48" t="s">
        <v>99</v>
      </c>
      <c r="I38" s="49" t="s">
        <v>98</v>
      </c>
      <c r="J38" s="36"/>
      <c r="K38" s="36" t="b">
        <f t="shared" si="0"/>
        <v>1</v>
      </c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</row>
    <row r="39" spans="1:108" s="4" customFormat="1" ht="30">
      <c r="A39" s="37" t="s">
        <v>100</v>
      </c>
      <c r="B39" s="37" t="s">
        <v>102</v>
      </c>
      <c r="C39" s="41"/>
      <c r="D39" s="37" t="s">
        <v>102</v>
      </c>
      <c r="E39" s="42" t="s">
        <v>101</v>
      </c>
      <c r="F39" s="45">
        <v>8190347.0933699999</v>
      </c>
      <c r="G39" s="36"/>
      <c r="H39" s="48" t="s">
        <v>102</v>
      </c>
      <c r="I39" s="49" t="s">
        <v>101</v>
      </c>
      <c r="J39" s="36"/>
      <c r="K39" s="36" t="b">
        <f t="shared" si="0"/>
        <v>1</v>
      </c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</row>
    <row r="40" spans="1:108" s="4" customFormat="1" ht="15.75">
      <c r="A40" s="37" t="s">
        <v>103</v>
      </c>
      <c r="B40" s="38" t="s">
        <v>105</v>
      </c>
      <c r="C40" s="39"/>
      <c r="D40" s="38" t="s">
        <v>105</v>
      </c>
      <c r="E40" s="40" t="s">
        <v>104</v>
      </c>
      <c r="F40" s="44">
        <v>25380394.539340001</v>
      </c>
      <c r="G40" s="36"/>
      <c r="H40" s="48" t="s">
        <v>105</v>
      </c>
      <c r="I40" s="49" t="s">
        <v>104</v>
      </c>
      <c r="J40" s="36"/>
      <c r="K40" s="36" t="b">
        <f t="shared" si="0"/>
        <v>1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</row>
    <row r="41" spans="1:108" s="4" customFormat="1" ht="15.75">
      <c r="A41" s="37" t="s">
        <v>106</v>
      </c>
      <c r="B41" s="37" t="s">
        <v>108</v>
      </c>
      <c r="C41" s="41"/>
      <c r="D41" s="37" t="s">
        <v>108</v>
      </c>
      <c r="E41" s="42" t="s">
        <v>107</v>
      </c>
      <c r="F41" s="45">
        <v>6997838.5660100002</v>
      </c>
      <c r="G41" s="36"/>
      <c r="H41" s="48" t="s">
        <v>108</v>
      </c>
      <c r="I41" s="49" t="s">
        <v>107</v>
      </c>
      <c r="J41" s="36"/>
      <c r="K41" s="36" t="b">
        <f t="shared" si="0"/>
        <v>1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</row>
    <row r="42" spans="1:108" s="4" customFormat="1" ht="15.75">
      <c r="A42" s="37" t="s">
        <v>109</v>
      </c>
      <c r="B42" s="37" t="s">
        <v>111</v>
      </c>
      <c r="C42" s="41"/>
      <c r="D42" s="37" t="s">
        <v>111</v>
      </c>
      <c r="E42" s="42" t="s">
        <v>110</v>
      </c>
      <c r="F42" s="45">
        <v>14265496.94833</v>
      </c>
      <c r="G42" s="36"/>
      <c r="H42" s="48" t="s">
        <v>111</v>
      </c>
      <c r="I42" s="49" t="s">
        <v>110</v>
      </c>
      <c r="J42" s="36"/>
      <c r="K42" s="36" t="b">
        <f t="shared" si="0"/>
        <v>1</v>
      </c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</row>
    <row r="43" spans="1:108" s="4" customFormat="1" ht="15.75">
      <c r="A43" s="37" t="s">
        <v>112</v>
      </c>
      <c r="B43" s="37" t="s">
        <v>114</v>
      </c>
      <c r="C43" s="41"/>
      <c r="D43" s="37" t="s">
        <v>114</v>
      </c>
      <c r="E43" s="42" t="s">
        <v>113</v>
      </c>
      <c r="F43" s="45">
        <v>2913233.0955599998</v>
      </c>
      <c r="G43" s="36"/>
      <c r="H43" s="48" t="s">
        <v>114</v>
      </c>
      <c r="I43" s="49" t="s">
        <v>113</v>
      </c>
      <c r="J43" s="36"/>
      <c r="K43" s="36" t="b">
        <f t="shared" si="0"/>
        <v>1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</row>
    <row r="44" spans="1:108" s="4" customFormat="1" ht="30">
      <c r="A44" s="37" t="s">
        <v>115</v>
      </c>
      <c r="B44" s="37" t="s">
        <v>117</v>
      </c>
      <c r="C44" s="41"/>
      <c r="D44" s="37" t="s">
        <v>117</v>
      </c>
      <c r="E44" s="42" t="s">
        <v>116</v>
      </c>
      <c r="F44" s="45">
        <v>1203825.9294400001</v>
      </c>
      <c r="G44" s="36"/>
      <c r="H44" s="48" t="s">
        <v>117</v>
      </c>
      <c r="I44" s="49" t="s">
        <v>116</v>
      </c>
      <c r="J44" s="36"/>
      <c r="K44" s="36" t="b">
        <f t="shared" si="0"/>
        <v>1</v>
      </c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</row>
    <row r="45" spans="1:108" s="4" customFormat="1" ht="15.75">
      <c r="A45" s="37" t="s">
        <v>118</v>
      </c>
      <c r="B45" s="38" t="s">
        <v>120</v>
      </c>
      <c r="C45" s="39"/>
      <c r="D45" s="38" t="s">
        <v>120</v>
      </c>
      <c r="E45" s="40" t="s">
        <v>119</v>
      </c>
      <c r="F45" s="44">
        <v>725795.73163000005</v>
      </c>
      <c r="G45" s="36"/>
      <c r="H45" s="48" t="s">
        <v>120</v>
      </c>
      <c r="I45" s="49" t="s">
        <v>119</v>
      </c>
      <c r="J45" s="36"/>
      <c r="K45" s="36" t="b">
        <f t="shared" si="0"/>
        <v>1</v>
      </c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</row>
    <row r="46" spans="1:108" s="4" customFormat="1" ht="15.75">
      <c r="A46" s="37" t="s">
        <v>121</v>
      </c>
      <c r="B46" s="37" t="s">
        <v>123</v>
      </c>
      <c r="C46" s="41"/>
      <c r="D46" s="37" t="s">
        <v>123</v>
      </c>
      <c r="E46" s="42" t="s">
        <v>122</v>
      </c>
      <c r="F46" s="45">
        <v>77091.414120000001</v>
      </c>
      <c r="G46" s="36"/>
      <c r="H46" s="48" t="s">
        <v>123</v>
      </c>
      <c r="I46" s="49" t="s">
        <v>122</v>
      </c>
      <c r="J46" s="36"/>
      <c r="K46" s="36" t="b">
        <f t="shared" si="0"/>
        <v>1</v>
      </c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</row>
    <row r="47" spans="1:108" s="4" customFormat="1" ht="15.75">
      <c r="A47" s="37" t="s">
        <v>124</v>
      </c>
      <c r="B47" s="37" t="s">
        <v>126</v>
      </c>
      <c r="C47" s="41"/>
      <c r="D47" s="37" t="s">
        <v>126</v>
      </c>
      <c r="E47" s="42" t="s">
        <v>125</v>
      </c>
      <c r="F47" s="45">
        <v>198544.79117000001</v>
      </c>
      <c r="G47" s="36"/>
      <c r="H47" s="48" t="s">
        <v>126</v>
      </c>
      <c r="I47" s="49" t="s">
        <v>125</v>
      </c>
      <c r="J47" s="36"/>
      <c r="K47" s="36" t="b">
        <f t="shared" si="0"/>
        <v>1</v>
      </c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</row>
    <row r="48" spans="1:108" s="4" customFormat="1" ht="30">
      <c r="A48" s="37" t="s">
        <v>127</v>
      </c>
      <c r="B48" s="37" t="s">
        <v>129</v>
      </c>
      <c r="C48" s="41"/>
      <c r="D48" s="37" t="s">
        <v>129</v>
      </c>
      <c r="E48" s="42" t="s">
        <v>128</v>
      </c>
      <c r="F48" s="45">
        <v>228637.37366000001</v>
      </c>
      <c r="G48" s="36"/>
      <c r="H48" s="48" t="s">
        <v>129</v>
      </c>
      <c r="I48" s="49" t="s">
        <v>128</v>
      </c>
      <c r="J48" s="36"/>
      <c r="K48" s="36" t="b">
        <f t="shared" si="0"/>
        <v>1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</row>
    <row r="49" spans="1:108" s="4" customFormat="1" ht="30">
      <c r="A49" s="37" t="s">
        <v>130</v>
      </c>
      <c r="B49" s="37" t="s">
        <v>132</v>
      </c>
      <c r="C49" s="41"/>
      <c r="D49" s="37" t="s">
        <v>132</v>
      </c>
      <c r="E49" s="42" t="s">
        <v>131</v>
      </c>
      <c r="F49" s="45">
        <v>221522.15268</v>
      </c>
      <c r="G49" s="36"/>
      <c r="H49" s="48" t="s">
        <v>132</v>
      </c>
      <c r="I49" s="49" t="s">
        <v>131</v>
      </c>
      <c r="J49" s="36"/>
      <c r="K49" s="36" t="b">
        <f t="shared" si="0"/>
        <v>1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</row>
    <row r="50" spans="1:108" s="4" customFormat="1" ht="15.75">
      <c r="A50" s="37" t="s">
        <v>133</v>
      </c>
      <c r="B50" s="38" t="s">
        <v>135</v>
      </c>
      <c r="C50" s="39"/>
      <c r="D50" s="38" t="s">
        <v>135</v>
      </c>
      <c r="E50" s="40" t="s">
        <v>134</v>
      </c>
      <c r="F50" s="44">
        <v>102965578.88941</v>
      </c>
      <c r="G50" s="36"/>
      <c r="H50" s="48" t="s">
        <v>135</v>
      </c>
      <c r="I50" s="49" t="s">
        <v>134</v>
      </c>
      <c r="J50" s="36"/>
      <c r="K50" s="36" t="b">
        <f t="shared" si="0"/>
        <v>1</v>
      </c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</row>
    <row r="51" spans="1:108" s="4" customFormat="1" ht="15.75">
      <c r="A51" s="37" t="s">
        <v>136</v>
      </c>
      <c r="B51" s="37" t="s">
        <v>138</v>
      </c>
      <c r="C51" s="41"/>
      <c r="D51" s="37" t="s">
        <v>138</v>
      </c>
      <c r="E51" s="42" t="s">
        <v>137</v>
      </c>
      <c r="F51" s="45">
        <v>26174359.93375</v>
      </c>
      <c r="G51" s="36"/>
      <c r="H51" s="48" t="s">
        <v>138</v>
      </c>
      <c r="I51" s="49" t="s">
        <v>137</v>
      </c>
      <c r="J51" s="36"/>
      <c r="K51" s="36" t="b">
        <f t="shared" si="0"/>
        <v>1</v>
      </c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</row>
    <row r="52" spans="1:108" s="4" customFormat="1" ht="15.75">
      <c r="A52" s="37" t="s">
        <v>139</v>
      </c>
      <c r="B52" s="37" t="s">
        <v>141</v>
      </c>
      <c r="C52" s="41"/>
      <c r="D52" s="37" t="s">
        <v>141</v>
      </c>
      <c r="E52" s="42" t="s">
        <v>140</v>
      </c>
      <c r="F52" s="45">
        <v>57395669.610119998</v>
      </c>
      <c r="G52" s="36"/>
      <c r="H52" s="48" t="s">
        <v>141</v>
      </c>
      <c r="I52" s="49" t="s">
        <v>140</v>
      </c>
      <c r="J52" s="36"/>
      <c r="K52" s="36" t="b">
        <f t="shared" si="0"/>
        <v>1</v>
      </c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</row>
    <row r="53" spans="1:108" s="4" customFormat="1" ht="15.75">
      <c r="A53" s="37" t="s">
        <v>154</v>
      </c>
      <c r="B53" s="37" t="s">
        <v>156</v>
      </c>
      <c r="C53" s="41"/>
      <c r="D53" s="37" t="s">
        <v>156</v>
      </c>
      <c r="E53" s="42" t="s">
        <v>155</v>
      </c>
      <c r="F53" s="45">
        <v>2800627.8613200001</v>
      </c>
      <c r="G53" s="36"/>
      <c r="H53" s="48" t="s">
        <v>156</v>
      </c>
      <c r="I53" s="49" t="s">
        <v>155</v>
      </c>
      <c r="J53" s="36"/>
      <c r="K53" s="36" t="b">
        <f t="shared" si="0"/>
        <v>1</v>
      </c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</row>
    <row r="54" spans="1:108" s="4" customFormat="1" ht="15.75">
      <c r="A54" s="37" t="s">
        <v>142</v>
      </c>
      <c r="B54" s="37" t="s">
        <v>144</v>
      </c>
      <c r="C54" s="41"/>
      <c r="D54" s="37" t="s">
        <v>144</v>
      </c>
      <c r="E54" s="42" t="s">
        <v>143</v>
      </c>
      <c r="F54" s="45">
        <v>10598257.500229999</v>
      </c>
      <c r="G54" s="36"/>
      <c r="H54" s="48" t="s">
        <v>144</v>
      </c>
      <c r="I54" s="49" t="s">
        <v>143</v>
      </c>
      <c r="J54" s="36"/>
      <c r="K54" s="36" t="b">
        <f t="shared" si="0"/>
        <v>1</v>
      </c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</row>
    <row r="55" spans="1:108" s="4" customFormat="1" ht="30">
      <c r="A55" s="37" t="s">
        <v>145</v>
      </c>
      <c r="B55" s="37" t="s">
        <v>147</v>
      </c>
      <c r="C55" s="41"/>
      <c r="D55" s="37" t="s">
        <v>147</v>
      </c>
      <c r="E55" s="42" t="s">
        <v>146</v>
      </c>
      <c r="F55" s="45">
        <v>329888.21918999997</v>
      </c>
      <c r="G55" s="36"/>
      <c r="H55" s="48" t="s">
        <v>147</v>
      </c>
      <c r="I55" s="49" t="s">
        <v>146</v>
      </c>
      <c r="J55" s="36"/>
      <c r="K55" s="36" t="b">
        <f t="shared" si="0"/>
        <v>1</v>
      </c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</row>
    <row r="56" spans="1:108" s="4" customFormat="1" ht="15.75">
      <c r="A56" s="37" t="s">
        <v>148</v>
      </c>
      <c r="B56" s="37" t="s">
        <v>150</v>
      </c>
      <c r="C56" s="41"/>
      <c r="D56" s="37" t="s">
        <v>150</v>
      </c>
      <c r="E56" s="42" t="s">
        <v>149</v>
      </c>
      <c r="F56" s="45">
        <v>367986.89486</v>
      </c>
      <c r="G56" s="36"/>
      <c r="H56" s="48" t="s">
        <v>150</v>
      </c>
      <c r="I56" s="49" t="s">
        <v>149</v>
      </c>
      <c r="J56" s="36"/>
      <c r="K56" s="36" t="b">
        <f t="shared" si="0"/>
        <v>1</v>
      </c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</row>
    <row r="57" spans="1:108" s="4" customFormat="1" ht="15.75">
      <c r="A57" s="37" t="s">
        <v>151</v>
      </c>
      <c r="B57" s="37" t="s">
        <v>153</v>
      </c>
      <c r="C57" s="41"/>
      <c r="D57" s="37" t="s">
        <v>153</v>
      </c>
      <c r="E57" s="42" t="s">
        <v>152</v>
      </c>
      <c r="F57" s="45">
        <v>5298788.8699399997</v>
      </c>
      <c r="G57" s="36"/>
      <c r="H57" s="48" t="s">
        <v>153</v>
      </c>
      <c r="I57" s="49" t="s">
        <v>152</v>
      </c>
      <c r="J57" s="36"/>
      <c r="K57" s="36" t="b">
        <f t="shared" si="0"/>
        <v>1</v>
      </c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</row>
    <row r="58" spans="1:108" s="4" customFormat="1" ht="15.75">
      <c r="A58" s="37" t="s">
        <v>157</v>
      </c>
      <c r="B58" s="38" t="s">
        <v>159</v>
      </c>
      <c r="C58" s="39"/>
      <c r="D58" s="38" t="s">
        <v>159</v>
      </c>
      <c r="E58" s="40" t="s">
        <v>158</v>
      </c>
      <c r="F58" s="44">
        <v>4417313.5741299996</v>
      </c>
      <c r="G58" s="36"/>
      <c r="H58" s="48" t="s">
        <v>159</v>
      </c>
      <c r="I58" s="49" t="s">
        <v>158</v>
      </c>
      <c r="J58" s="36"/>
      <c r="K58" s="36" t="b">
        <f t="shared" si="0"/>
        <v>1</v>
      </c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</row>
    <row r="59" spans="1:108" s="4" customFormat="1" ht="15.75">
      <c r="A59" s="37" t="s">
        <v>160</v>
      </c>
      <c r="B59" s="37" t="s">
        <v>162</v>
      </c>
      <c r="C59" s="41"/>
      <c r="D59" s="37" t="s">
        <v>162</v>
      </c>
      <c r="E59" s="42" t="s">
        <v>161</v>
      </c>
      <c r="F59" s="45">
        <v>4248938.7161900001</v>
      </c>
      <c r="G59" s="36"/>
      <c r="H59" s="48" t="s">
        <v>162</v>
      </c>
      <c r="I59" s="49" t="s">
        <v>161</v>
      </c>
      <c r="J59" s="36"/>
      <c r="K59" s="36" t="b">
        <f t="shared" si="0"/>
        <v>1</v>
      </c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</row>
    <row r="60" spans="1:108" s="4" customFormat="1" ht="30">
      <c r="A60" s="37" t="s">
        <v>163</v>
      </c>
      <c r="B60" s="37" t="s">
        <v>165</v>
      </c>
      <c r="C60" s="41"/>
      <c r="D60" s="37" t="s">
        <v>165</v>
      </c>
      <c r="E60" s="42" t="s">
        <v>164</v>
      </c>
      <c r="F60" s="45">
        <v>168374.85793999999</v>
      </c>
      <c r="G60" s="36"/>
      <c r="H60" s="48" t="s">
        <v>165</v>
      </c>
      <c r="I60" s="49" t="s">
        <v>164</v>
      </c>
      <c r="J60" s="36"/>
      <c r="K60" s="36" t="b">
        <f t="shared" si="0"/>
        <v>1</v>
      </c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</row>
    <row r="61" spans="1:108" s="4" customFormat="1" ht="15.75">
      <c r="A61" s="37" t="s">
        <v>166</v>
      </c>
      <c r="B61" s="38" t="s">
        <v>168</v>
      </c>
      <c r="C61" s="39"/>
      <c r="D61" s="38" t="s">
        <v>168</v>
      </c>
      <c r="E61" s="40" t="s">
        <v>167</v>
      </c>
      <c r="F61" s="44">
        <v>40876167.26805</v>
      </c>
      <c r="G61" s="36"/>
      <c r="H61" s="48" t="s">
        <v>168</v>
      </c>
      <c r="I61" s="49" t="s">
        <v>167</v>
      </c>
      <c r="J61" s="36"/>
      <c r="K61" s="36" t="b">
        <f t="shared" si="0"/>
        <v>1</v>
      </c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</row>
    <row r="62" spans="1:108" s="4" customFormat="1" ht="15.75">
      <c r="A62" s="37" t="s">
        <v>169</v>
      </c>
      <c r="B62" s="37" t="s">
        <v>171</v>
      </c>
      <c r="C62" s="41"/>
      <c r="D62" s="37" t="s">
        <v>171</v>
      </c>
      <c r="E62" s="42" t="s">
        <v>170</v>
      </c>
      <c r="F62" s="45">
        <v>15775111.576990001</v>
      </c>
      <c r="G62" s="36"/>
      <c r="H62" s="48" t="s">
        <v>171</v>
      </c>
      <c r="I62" s="49" t="s">
        <v>170</v>
      </c>
      <c r="J62" s="36"/>
      <c r="K62" s="36" t="b">
        <f t="shared" si="0"/>
        <v>1</v>
      </c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</row>
    <row r="63" spans="1:108" s="4" customFormat="1" ht="15.75">
      <c r="A63" s="37" t="s">
        <v>172</v>
      </c>
      <c r="B63" s="37" t="s">
        <v>174</v>
      </c>
      <c r="C63" s="41"/>
      <c r="D63" s="37" t="s">
        <v>174</v>
      </c>
      <c r="E63" s="42" t="s">
        <v>173</v>
      </c>
      <c r="F63" s="45">
        <v>18054773.76114</v>
      </c>
      <c r="G63" s="36"/>
      <c r="H63" s="48" t="s">
        <v>174</v>
      </c>
      <c r="I63" s="49" t="s">
        <v>173</v>
      </c>
      <c r="J63" s="36"/>
      <c r="K63" s="36" t="b">
        <f t="shared" si="0"/>
        <v>1</v>
      </c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</row>
    <row r="64" spans="1:108" s="4" customFormat="1" ht="30">
      <c r="A64" s="37" t="s">
        <v>175</v>
      </c>
      <c r="B64" s="37" t="s">
        <v>177</v>
      </c>
      <c r="C64" s="41"/>
      <c r="D64" s="37" t="s">
        <v>177</v>
      </c>
      <c r="E64" s="42" t="s">
        <v>176</v>
      </c>
      <c r="F64" s="45">
        <v>1130619.9311500001</v>
      </c>
      <c r="G64" s="36"/>
      <c r="H64" s="48" t="s">
        <v>177</v>
      </c>
      <c r="I64" s="49" t="s">
        <v>176</v>
      </c>
      <c r="J64" s="36"/>
      <c r="K64" s="36" t="b">
        <f t="shared" si="0"/>
        <v>1</v>
      </c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</row>
    <row r="65" spans="1:108" s="4" customFormat="1" ht="15.75">
      <c r="A65" s="37" t="s">
        <v>178</v>
      </c>
      <c r="B65" s="37" t="s">
        <v>180</v>
      </c>
      <c r="C65" s="41"/>
      <c r="D65" s="37" t="s">
        <v>180</v>
      </c>
      <c r="E65" s="42" t="s">
        <v>179</v>
      </c>
      <c r="F65" s="45">
        <v>1839939.7183000001</v>
      </c>
      <c r="G65" s="36"/>
      <c r="H65" s="48" t="s">
        <v>180</v>
      </c>
      <c r="I65" s="49" t="s">
        <v>179</v>
      </c>
      <c r="J65" s="36"/>
      <c r="K65" s="36" t="b">
        <f t="shared" si="0"/>
        <v>1</v>
      </c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</row>
    <row r="66" spans="1:108" s="4" customFormat="1" ht="15.75">
      <c r="A66" s="37" t="s">
        <v>181</v>
      </c>
      <c r="B66" s="37" t="s">
        <v>183</v>
      </c>
      <c r="C66" s="41"/>
      <c r="D66" s="37" t="s">
        <v>183</v>
      </c>
      <c r="E66" s="42" t="s">
        <v>182</v>
      </c>
      <c r="F66" s="45">
        <v>51900.5</v>
      </c>
      <c r="G66" s="36"/>
      <c r="H66" s="48" t="s">
        <v>183</v>
      </c>
      <c r="I66" s="49" t="s">
        <v>182</v>
      </c>
      <c r="J66" s="36"/>
      <c r="K66" s="36" t="b">
        <f t="shared" si="0"/>
        <v>1</v>
      </c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</row>
    <row r="67" spans="1:108" s="4" customFormat="1" ht="30">
      <c r="A67" s="37" t="s">
        <v>184</v>
      </c>
      <c r="B67" s="37" t="s">
        <v>186</v>
      </c>
      <c r="C67" s="41"/>
      <c r="D67" s="37" t="s">
        <v>186</v>
      </c>
      <c r="E67" s="42" t="s">
        <v>185</v>
      </c>
      <c r="F67" s="45">
        <v>1109812.77</v>
      </c>
      <c r="G67" s="36"/>
      <c r="H67" s="48" t="s">
        <v>186</v>
      </c>
      <c r="I67" s="49" t="s">
        <v>185</v>
      </c>
      <c r="J67" s="36"/>
      <c r="K67" s="36" t="b">
        <f t="shared" si="0"/>
        <v>1</v>
      </c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</row>
    <row r="68" spans="1:108" s="4" customFormat="1" ht="15.75">
      <c r="A68" s="37" t="s">
        <v>187</v>
      </c>
      <c r="B68" s="37" t="s">
        <v>189</v>
      </c>
      <c r="C68" s="41"/>
      <c r="D68" s="37" t="s">
        <v>189</v>
      </c>
      <c r="E68" s="42" t="s">
        <v>188</v>
      </c>
      <c r="F68" s="45">
        <v>396900.64140999998</v>
      </c>
      <c r="G68" s="36"/>
      <c r="H68" s="48" t="s">
        <v>189</v>
      </c>
      <c r="I68" s="49" t="s">
        <v>188</v>
      </c>
      <c r="J68" s="36"/>
      <c r="K68" s="36" t="b">
        <f t="shared" si="0"/>
        <v>1</v>
      </c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</row>
    <row r="69" spans="1:108" s="4" customFormat="1" ht="30">
      <c r="A69" s="37" t="s">
        <v>190</v>
      </c>
      <c r="B69" s="37" t="s">
        <v>192</v>
      </c>
      <c r="C69" s="41"/>
      <c r="D69" s="37" t="s">
        <v>192</v>
      </c>
      <c r="E69" s="42" t="s">
        <v>191</v>
      </c>
      <c r="F69" s="45">
        <v>128451.671</v>
      </c>
      <c r="G69" s="36"/>
      <c r="H69" s="48" t="s">
        <v>192</v>
      </c>
      <c r="I69" s="49" t="s">
        <v>191</v>
      </c>
      <c r="J69" s="36"/>
      <c r="K69" s="36" t="b">
        <f t="shared" si="0"/>
        <v>1</v>
      </c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</row>
    <row r="70" spans="1:108" s="4" customFormat="1" ht="15.75">
      <c r="A70" s="37" t="s">
        <v>193</v>
      </c>
      <c r="B70" s="37" t="s">
        <v>195</v>
      </c>
      <c r="C70" s="41"/>
      <c r="D70" s="37" t="s">
        <v>195</v>
      </c>
      <c r="E70" s="42" t="s">
        <v>194</v>
      </c>
      <c r="F70" s="45">
        <v>2388656.6980599998</v>
      </c>
      <c r="G70" s="36"/>
      <c r="H70" s="48" t="s">
        <v>195</v>
      </c>
      <c r="I70" s="49" t="s">
        <v>194</v>
      </c>
      <c r="J70" s="36"/>
      <c r="K70" s="36" t="b">
        <f t="shared" si="0"/>
        <v>1</v>
      </c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</row>
    <row r="71" spans="1:108" s="4" customFormat="1" ht="15.75">
      <c r="A71" s="37" t="s">
        <v>196</v>
      </c>
      <c r="B71" s="38" t="s">
        <v>198</v>
      </c>
      <c r="C71" s="39"/>
      <c r="D71" s="38" t="s">
        <v>198</v>
      </c>
      <c r="E71" s="40" t="s">
        <v>197</v>
      </c>
      <c r="F71" s="44">
        <v>94790044.209260002</v>
      </c>
      <c r="G71" s="36"/>
      <c r="H71" s="48" t="s">
        <v>198</v>
      </c>
      <c r="I71" s="49" t="s">
        <v>197</v>
      </c>
      <c r="J71" s="36"/>
      <c r="K71" s="36" t="b">
        <f t="shared" si="0"/>
        <v>1</v>
      </c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</row>
    <row r="72" spans="1:108" s="4" customFormat="1" ht="15.75">
      <c r="A72" s="37" t="s">
        <v>199</v>
      </c>
      <c r="B72" s="37" t="s">
        <v>201</v>
      </c>
      <c r="C72" s="41"/>
      <c r="D72" s="37" t="s">
        <v>201</v>
      </c>
      <c r="E72" s="42" t="s">
        <v>200</v>
      </c>
      <c r="F72" s="45">
        <v>974135.86479000002</v>
      </c>
      <c r="G72" s="36"/>
      <c r="H72" s="48" t="s">
        <v>201</v>
      </c>
      <c r="I72" s="49" t="s">
        <v>200</v>
      </c>
      <c r="J72" s="36"/>
      <c r="K72" s="36" t="b">
        <f t="shared" si="0"/>
        <v>1</v>
      </c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</row>
    <row r="73" spans="1:108" s="4" customFormat="1" ht="15.75">
      <c r="A73" s="37" t="s">
        <v>202</v>
      </c>
      <c r="B73" s="37" t="s">
        <v>204</v>
      </c>
      <c r="C73" s="41"/>
      <c r="D73" s="37" t="s">
        <v>204</v>
      </c>
      <c r="E73" s="42" t="s">
        <v>203</v>
      </c>
      <c r="F73" s="45">
        <v>10065322.0988</v>
      </c>
      <c r="G73" s="36"/>
      <c r="H73" s="48" t="s">
        <v>204</v>
      </c>
      <c r="I73" s="49" t="s">
        <v>203</v>
      </c>
      <c r="J73" s="36"/>
      <c r="K73" s="36" t="b">
        <f t="shared" si="0"/>
        <v>1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</row>
    <row r="74" spans="1:108" s="4" customFormat="1" ht="15.75">
      <c r="A74" s="37" t="s">
        <v>205</v>
      </c>
      <c r="B74" s="37" t="s">
        <v>207</v>
      </c>
      <c r="C74" s="41"/>
      <c r="D74" s="37" t="s">
        <v>207</v>
      </c>
      <c r="E74" s="42" t="s">
        <v>206</v>
      </c>
      <c r="F74" s="45">
        <v>49000764.761320002</v>
      </c>
      <c r="G74" s="36"/>
      <c r="H74" s="48" t="s">
        <v>207</v>
      </c>
      <c r="I74" s="49" t="s">
        <v>206</v>
      </c>
      <c r="J74" s="36"/>
      <c r="K74" s="36" t="b">
        <f t="shared" si="0"/>
        <v>1</v>
      </c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</row>
    <row r="75" spans="1:108" s="4" customFormat="1" ht="15.75">
      <c r="A75" s="37" t="s">
        <v>208</v>
      </c>
      <c r="B75" s="37" t="s">
        <v>210</v>
      </c>
      <c r="C75" s="41"/>
      <c r="D75" s="37" t="s">
        <v>210</v>
      </c>
      <c r="E75" s="42" t="s">
        <v>209</v>
      </c>
      <c r="F75" s="45">
        <v>32361158.930500001</v>
      </c>
      <c r="G75" s="36"/>
      <c r="H75" s="48" t="s">
        <v>210</v>
      </c>
      <c r="I75" s="49" t="s">
        <v>209</v>
      </c>
      <c r="J75" s="36"/>
      <c r="K75" s="36" t="b">
        <f t="shared" si="0"/>
        <v>1</v>
      </c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</row>
    <row r="76" spans="1:108" s="4" customFormat="1" ht="15.75">
      <c r="A76" s="37" t="s">
        <v>211</v>
      </c>
      <c r="B76" s="37" t="s">
        <v>213</v>
      </c>
      <c r="C76" s="41"/>
      <c r="D76" s="37" t="s">
        <v>213</v>
      </c>
      <c r="E76" s="42" t="s">
        <v>212</v>
      </c>
      <c r="F76" s="45">
        <v>2388662.5538499998</v>
      </c>
      <c r="G76" s="36"/>
      <c r="H76" s="48" t="s">
        <v>213</v>
      </c>
      <c r="I76" s="49" t="s">
        <v>212</v>
      </c>
      <c r="J76" s="36"/>
      <c r="K76" s="36" t="b">
        <f t="shared" si="0"/>
        <v>1</v>
      </c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</row>
    <row r="77" spans="1:108" s="4" customFormat="1" ht="15.75">
      <c r="A77" s="37" t="s">
        <v>214</v>
      </c>
      <c r="B77" s="38" t="s">
        <v>216</v>
      </c>
      <c r="C77" s="39"/>
      <c r="D77" s="38" t="s">
        <v>216</v>
      </c>
      <c r="E77" s="40" t="s">
        <v>215</v>
      </c>
      <c r="F77" s="44">
        <v>10157087.330469999</v>
      </c>
      <c r="G77" s="36"/>
      <c r="H77" s="48" t="s">
        <v>216</v>
      </c>
      <c r="I77" s="49" t="s">
        <v>215</v>
      </c>
      <c r="J77" s="36"/>
      <c r="K77" s="36" t="b">
        <f t="shared" si="0"/>
        <v>1</v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</row>
    <row r="78" spans="1:108" s="4" customFormat="1" ht="15.75">
      <c r="A78" s="37" t="s">
        <v>217</v>
      </c>
      <c r="B78" s="37" t="s">
        <v>219</v>
      </c>
      <c r="C78" s="41"/>
      <c r="D78" s="37" t="s">
        <v>219</v>
      </c>
      <c r="E78" s="42" t="s">
        <v>218</v>
      </c>
      <c r="F78" s="45">
        <v>1486.57</v>
      </c>
      <c r="G78" s="36"/>
      <c r="H78" s="48"/>
      <c r="I78" s="49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</row>
    <row r="79" spans="1:108" s="4" customFormat="1" ht="15.75">
      <c r="A79" s="37" t="s">
        <v>220</v>
      </c>
      <c r="B79" s="37" t="s">
        <v>222</v>
      </c>
      <c r="C79" s="41"/>
      <c r="D79" s="37" t="s">
        <v>222</v>
      </c>
      <c r="E79" s="42" t="s">
        <v>221</v>
      </c>
      <c r="F79" s="45">
        <v>1108201.6807200001</v>
      </c>
      <c r="G79" s="36"/>
      <c r="H79" s="48" t="s">
        <v>222</v>
      </c>
      <c r="I79" s="49" t="s">
        <v>221</v>
      </c>
      <c r="J79" s="36"/>
      <c r="K79" s="36" t="b">
        <f t="shared" ref="K79:K91" si="1">E79=I79</f>
        <v>1</v>
      </c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</row>
    <row r="80" spans="1:108" s="4" customFormat="1" ht="15.75">
      <c r="A80" s="37" t="s">
        <v>223</v>
      </c>
      <c r="B80" s="37" t="s">
        <v>225</v>
      </c>
      <c r="C80" s="41"/>
      <c r="D80" s="37" t="s">
        <v>225</v>
      </c>
      <c r="E80" s="42" t="s">
        <v>224</v>
      </c>
      <c r="F80" s="45">
        <v>8955334.9240799993</v>
      </c>
      <c r="G80" s="36"/>
      <c r="H80" s="48" t="s">
        <v>225</v>
      </c>
      <c r="I80" s="49" t="s">
        <v>224</v>
      </c>
      <c r="J80" s="36"/>
      <c r="K80" s="36" t="b">
        <f t="shared" si="1"/>
        <v>1</v>
      </c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</row>
    <row r="81" spans="1:108" s="4" customFormat="1" ht="30">
      <c r="A81" s="37" t="s">
        <v>226</v>
      </c>
      <c r="B81" s="37" t="s">
        <v>228</v>
      </c>
      <c r="C81" s="41"/>
      <c r="D81" s="37" t="s">
        <v>228</v>
      </c>
      <c r="E81" s="42" t="s">
        <v>227</v>
      </c>
      <c r="F81" s="45">
        <v>92064.155669999993</v>
      </c>
      <c r="G81" s="36"/>
      <c r="H81" s="48" t="s">
        <v>228</v>
      </c>
      <c r="I81" s="49" t="s">
        <v>227</v>
      </c>
      <c r="J81" s="36"/>
      <c r="K81" s="36" t="b">
        <f t="shared" si="1"/>
        <v>1</v>
      </c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</row>
    <row r="82" spans="1:108" s="4" customFormat="1" ht="15.75">
      <c r="A82" s="37" t="s">
        <v>229</v>
      </c>
      <c r="B82" s="38" t="s">
        <v>231</v>
      </c>
      <c r="C82" s="39"/>
      <c r="D82" s="38" t="s">
        <v>231</v>
      </c>
      <c r="E82" s="40" t="s">
        <v>230</v>
      </c>
      <c r="F82" s="44">
        <v>695966.49506999995</v>
      </c>
      <c r="G82" s="36"/>
      <c r="H82" s="48" t="s">
        <v>231</v>
      </c>
      <c r="I82" s="49" t="s">
        <v>230</v>
      </c>
      <c r="J82" s="36"/>
      <c r="K82" s="36" t="b">
        <f t="shared" si="1"/>
        <v>1</v>
      </c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</row>
    <row r="83" spans="1:108" s="4" customFormat="1" ht="15.75">
      <c r="A83" s="37" t="s">
        <v>232</v>
      </c>
      <c r="B83" s="37" t="s">
        <v>234</v>
      </c>
      <c r="C83" s="41"/>
      <c r="D83" s="37" t="s">
        <v>234</v>
      </c>
      <c r="E83" s="42" t="s">
        <v>233</v>
      </c>
      <c r="F83" s="45">
        <v>127498</v>
      </c>
      <c r="G83" s="36"/>
      <c r="H83" s="48" t="s">
        <v>234</v>
      </c>
      <c r="I83" s="49" t="s">
        <v>233</v>
      </c>
      <c r="J83" s="36"/>
      <c r="K83" s="36" t="b">
        <f t="shared" si="1"/>
        <v>1</v>
      </c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</row>
    <row r="84" spans="1:108" s="4" customFormat="1" ht="15.75">
      <c r="A84" s="37" t="s">
        <v>235</v>
      </c>
      <c r="B84" s="37" t="s">
        <v>237</v>
      </c>
      <c r="C84" s="41"/>
      <c r="D84" s="37" t="s">
        <v>237</v>
      </c>
      <c r="E84" s="42" t="s">
        <v>236</v>
      </c>
      <c r="F84" s="45">
        <v>465703.86</v>
      </c>
      <c r="G84" s="36"/>
      <c r="H84" s="48" t="s">
        <v>237</v>
      </c>
      <c r="I84" s="49" t="s">
        <v>236</v>
      </c>
      <c r="J84" s="36"/>
      <c r="K84" s="36" t="b">
        <f t="shared" si="1"/>
        <v>1</v>
      </c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</row>
    <row r="85" spans="1:108" s="4" customFormat="1" ht="30">
      <c r="A85" s="37" t="s">
        <v>238</v>
      </c>
      <c r="B85" s="37" t="s">
        <v>240</v>
      </c>
      <c r="C85" s="41"/>
      <c r="D85" s="37" t="s">
        <v>240</v>
      </c>
      <c r="E85" s="42" t="s">
        <v>239</v>
      </c>
      <c r="F85" s="45">
        <v>102764.63507</v>
      </c>
      <c r="G85" s="36"/>
      <c r="H85" s="48" t="s">
        <v>240</v>
      </c>
      <c r="I85" s="49" t="s">
        <v>239</v>
      </c>
      <c r="J85" s="36"/>
      <c r="K85" s="36" t="b">
        <f t="shared" si="1"/>
        <v>1</v>
      </c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</row>
    <row r="86" spans="1:108" s="4" customFormat="1" ht="30">
      <c r="A86" s="37" t="s">
        <v>241</v>
      </c>
      <c r="B86" s="38" t="s">
        <v>243</v>
      </c>
      <c r="C86" s="39"/>
      <c r="D86" s="38" t="s">
        <v>243</v>
      </c>
      <c r="E86" s="40" t="s">
        <v>242</v>
      </c>
      <c r="F86" s="44">
        <v>3486386.1118100001</v>
      </c>
      <c r="G86" s="36"/>
      <c r="H86" s="48" t="s">
        <v>243</v>
      </c>
      <c r="I86" s="49" t="s">
        <v>242</v>
      </c>
      <c r="J86" s="36"/>
      <c r="K86" s="36" t="b">
        <f t="shared" si="1"/>
        <v>1</v>
      </c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</row>
    <row r="87" spans="1:108" s="4" customFormat="1" ht="30.75" thickBot="1">
      <c r="A87" s="37" t="s">
        <v>244</v>
      </c>
      <c r="B87" s="37" t="s">
        <v>246</v>
      </c>
      <c r="C87" s="41"/>
      <c r="D87" s="37" t="s">
        <v>246</v>
      </c>
      <c r="E87" s="42" t="s">
        <v>245</v>
      </c>
      <c r="F87" s="45">
        <v>3486386.1118100001</v>
      </c>
      <c r="G87" s="36"/>
      <c r="H87" s="48" t="s">
        <v>246</v>
      </c>
      <c r="I87" s="51" t="s">
        <v>245</v>
      </c>
      <c r="J87" s="36"/>
      <c r="K87" s="36" t="b">
        <f t="shared" si="1"/>
        <v>1</v>
      </c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</row>
    <row r="88" spans="1:108" s="4" customFormat="1" ht="25.5" customHeight="1" thickBot="1">
      <c r="A88" s="37" t="s">
        <v>247</v>
      </c>
      <c r="B88" s="38" t="s">
        <v>249</v>
      </c>
      <c r="C88" s="39"/>
      <c r="D88" s="38" t="s">
        <v>249</v>
      </c>
      <c r="E88" s="40" t="s">
        <v>248</v>
      </c>
      <c r="F88" s="44">
        <v>39076292.822219998</v>
      </c>
      <c r="G88" s="36"/>
      <c r="H88" s="50" t="s">
        <v>249</v>
      </c>
      <c r="I88" s="34" t="s">
        <v>248</v>
      </c>
      <c r="J88" s="36"/>
      <c r="K88" s="36" t="b">
        <f t="shared" si="1"/>
        <v>1</v>
      </c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</row>
    <row r="89" spans="1:108" s="4" customFormat="1" ht="25.5">
      <c r="A89" s="37" t="s">
        <v>250</v>
      </c>
      <c r="B89" s="37" t="s">
        <v>252</v>
      </c>
      <c r="C89" s="41"/>
      <c r="D89" s="37" t="s">
        <v>252</v>
      </c>
      <c r="E89" s="42" t="s">
        <v>251</v>
      </c>
      <c r="F89" s="45">
        <v>20926122</v>
      </c>
      <c r="G89" s="36"/>
      <c r="H89" s="34" t="s">
        <v>252</v>
      </c>
      <c r="I89" s="34" t="s">
        <v>251</v>
      </c>
      <c r="J89" s="36"/>
      <c r="K89" s="36" t="b">
        <f t="shared" si="1"/>
        <v>1</v>
      </c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</row>
    <row r="90" spans="1:108" s="4" customFormat="1" ht="15.75">
      <c r="A90" s="37" t="s">
        <v>253</v>
      </c>
      <c r="B90" s="37" t="s">
        <v>255</v>
      </c>
      <c r="C90" s="41"/>
      <c r="D90" s="37" t="s">
        <v>255</v>
      </c>
      <c r="E90" s="42" t="s">
        <v>254</v>
      </c>
      <c r="F90" s="45">
        <v>12872407.515000001</v>
      </c>
      <c r="G90" s="36"/>
      <c r="H90" s="34" t="s">
        <v>255</v>
      </c>
      <c r="I90" s="34" t="s">
        <v>254</v>
      </c>
      <c r="J90" s="36"/>
      <c r="K90" s="36" t="b">
        <f t="shared" si="1"/>
        <v>1</v>
      </c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</row>
    <row r="91" spans="1:108" s="4" customFormat="1" ht="15.75">
      <c r="A91" s="37" t="s">
        <v>256</v>
      </c>
      <c r="B91" s="37" t="s">
        <v>258</v>
      </c>
      <c r="C91" s="41"/>
      <c r="D91" s="37" t="s">
        <v>258</v>
      </c>
      <c r="E91" s="42" t="s">
        <v>257</v>
      </c>
      <c r="F91" s="45">
        <v>5277763.3072199998</v>
      </c>
      <c r="G91" s="36"/>
      <c r="H91" s="34" t="s">
        <v>258</v>
      </c>
      <c r="I91" s="34" t="s">
        <v>257</v>
      </c>
      <c r="J91" s="36"/>
      <c r="K91" s="36" t="b">
        <f t="shared" si="1"/>
        <v>1</v>
      </c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</row>
    <row r="92" spans="1:108" s="4" customFormat="1" ht="15.75">
      <c r="A92" s="37" t="s">
        <v>21</v>
      </c>
      <c r="B92" s="37" t="s">
        <v>23</v>
      </c>
      <c r="C92" s="41">
        <v>0</v>
      </c>
      <c r="D92" s="37" t="s">
        <v>1</v>
      </c>
      <c r="E92" s="40" t="s">
        <v>22</v>
      </c>
      <c r="F92" s="44">
        <v>397398957.28653002</v>
      </c>
      <c r="G92" s="36"/>
      <c r="H92" s="34"/>
      <c r="I92" s="34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</row>
  </sheetData>
  <autoFilter ref="K12:K91"/>
  <mergeCells count="8">
    <mergeCell ref="A4:F4"/>
    <mergeCell ref="A5:F5"/>
    <mergeCell ref="A6:F6"/>
    <mergeCell ref="A8:F8"/>
    <mergeCell ref="A10:A11"/>
    <mergeCell ref="D10:D11"/>
    <mergeCell ref="E10:E11"/>
    <mergeCell ref="F10:F11"/>
  </mergeCells>
  <pageMargins left="0.98425196850393704" right="0.39370078740157483" top="0.78740157480314965" bottom="0.78740157480314965" header="0.39370078740157483" footer="0.51181102362204722"/>
  <pageSetup paperSize="9" fitToHeight="50" orientation="portrait" horizontalDpi="300" verticalDpi="300" r:id="rId1"/>
  <headerFooter alignWithMargins="0">
    <oddHeader>&amp;C&amp;"Liberation Serif,обычный"&amp;14&amp;P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najmetdinova</cp:lastModifiedBy>
  <cp:lastPrinted>2024-06-07T07:51:05Z</cp:lastPrinted>
  <dcterms:created xsi:type="dcterms:W3CDTF">2005-05-03T03:31:47Z</dcterms:created>
  <dcterms:modified xsi:type="dcterms:W3CDTF">2024-06-07T07:51:07Z</dcterms:modified>
</cp:coreProperties>
</file>